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37BB9A33-795F-43DB-A67A-819391B94213}" xr6:coauthVersionLast="36" xr6:coauthVersionMax="47" xr10:uidLastSave="{00000000-0000-0000-0000-000000000000}"/>
  <bookViews>
    <workbookView xWindow="0" yWindow="0" windowWidth="20490" windowHeight="7125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</sheets>
  <externalReferences>
    <externalReference r:id="rId15"/>
  </externalReferences>
  <definedNames>
    <definedName name="_xlnm.Print_Area" localSheetId="0">'Formato 1'!$A$1:$F$82</definedName>
    <definedName name="_xlnm.Print_Area" localSheetId="5">'Formato 6 a)'!$A$1:$G$160</definedName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6" l="1"/>
  <c r="F28" i="16"/>
  <c r="E28" i="16"/>
  <c r="D28" i="16"/>
  <c r="C28" i="16"/>
  <c r="B28" i="16"/>
  <c r="C26" i="16"/>
  <c r="D26" i="16" s="1"/>
  <c r="E26" i="16" s="1"/>
  <c r="F26" i="16" s="1"/>
  <c r="D25" i="16"/>
  <c r="E25" i="16" s="1"/>
  <c r="F25" i="16" s="1"/>
  <c r="G25" i="16" s="1"/>
  <c r="C25" i="16"/>
  <c r="C24" i="16"/>
  <c r="D24" i="16" s="1"/>
  <c r="E24" i="16" s="1"/>
  <c r="F24" i="16" s="1"/>
  <c r="G24" i="16" s="1"/>
  <c r="C23" i="16"/>
  <c r="D23" i="16" s="1"/>
  <c r="E23" i="16" s="1"/>
  <c r="F23" i="16" s="1"/>
  <c r="G23" i="16" s="1"/>
  <c r="C22" i="16"/>
  <c r="C21" i="16" s="1"/>
  <c r="B21" i="16"/>
  <c r="B31" i="16" s="1"/>
  <c r="C19" i="16"/>
  <c r="D19" i="16" s="1"/>
  <c r="E19" i="16" s="1"/>
  <c r="F19" i="16" s="1"/>
  <c r="G19" i="16" s="1"/>
  <c r="C18" i="16"/>
  <c r="D18" i="16" s="1"/>
  <c r="E18" i="16" s="1"/>
  <c r="F18" i="16" s="1"/>
  <c r="G18" i="16" s="1"/>
  <c r="C17" i="16"/>
  <c r="D17" i="16" s="1"/>
  <c r="E17" i="16" s="1"/>
  <c r="F17" i="16" s="1"/>
  <c r="G17" i="16" s="1"/>
  <c r="C16" i="16"/>
  <c r="D16" i="16" s="1"/>
  <c r="E16" i="16" s="1"/>
  <c r="F16" i="16" s="1"/>
  <c r="G16" i="16" s="1"/>
  <c r="C15" i="16"/>
  <c r="D15" i="16" s="1"/>
  <c r="E15" i="16" s="1"/>
  <c r="F15" i="16" s="1"/>
  <c r="G15" i="16" s="1"/>
  <c r="C14" i="16"/>
  <c r="D14" i="16" s="1"/>
  <c r="E14" i="16" s="1"/>
  <c r="F14" i="16" s="1"/>
  <c r="G14" i="16" s="1"/>
  <c r="D13" i="16"/>
  <c r="E13" i="16" s="1"/>
  <c r="F13" i="16" s="1"/>
  <c r="G13" i="16" s="1"/>
  <c r="C13" i="16"/>
  <c r="C12" i="16"/>
  <c r="D12" i="16" s="1"/>
  <c r="E12" i="16" s="1"/>
  <c r="F12" i="16" s="1"/>
  <c r="G12" i="16" s="1"/>
  <c r="C11" i="16"/>
  <c r="D11" i="16" s="1"/>
  <c r="E11" i="16" s="1"/>
  <c r="F11" i="16" s="1"/>
  <c r="G11" i="16" s="1"/>
  <c r="C10" i="16"/>
  <c r="D10" i="16" s="1"/>
  <c r="E10" i="16" s="1"/>
  <c r="F10" i="16" s="1"/>
  <c r="G10" i="16" s="1"/>
  <c r="C9" i="16"/>
  <c r="D9" i="16" s="1"/>
  <c r="E9" i="16" s="1"/>
  <c r="F9" i="16" s="1"/>
  <c r="G9" i="16" s="1"/>
  <c r="C8" i="16"/>
  <c r="D8" i="16" s="1"/>
  <c r="B7" i="16"/>
  <c r="D7" i="16" l="1"/>
  <c r="E8" i="16"/>
  <c r="C31" i="16"/>
  <c r="C7" i="16"/>
  <c r="D22" i="16"/>
  <c r="E22" i="16" l="1"/>
  <c r="D21" i="16"/>
  <c r="D31" i="16" s="1"/>
  <c r="E7" i="16"/>
  <c r="F8" i="16"/>
  <c r="F22" i="16" l="1"/>
  <c r="E21" i="16"/>
  <c r="E31" i="16" s="1"/>
  <c r="G8" i="16"/>
  <c r="G7" i="16" s="1"/>
  <c r="F7" i="16"/>
  <c r="F21" i="16" l="1"/>
  <c r="F31" i="16" s="1"/>
  <c r="G22" i="16"/>
  <c r="G21" i="16" s="1"/>
  <c r="G31" i="16" s="1"/>
  <c r="D6" i="19" l="1"/>
  <c r="E6" i="19" s="1"/>
  <c r="F6" i="19" s="1"/>
  <c r="G6" i="19" s="1"/>
  <c r="C6" i="19"/>
  <c r="A4" i="4"/>
  <c r="B6" i="3"/>
  <c r="F6" i="2"/>
  <c r="E6" i="2"/>
  <c r="A2" i="25"/>
  <c r="A2" i="22"/>
  <c r="A2" i="20"/>
  <c r="A2" i="19"/>
  <c r="A4" i="5" l="1"/>
  <c r="A2" i="5" l="1"/>
  <c r="A2" i="4"/>
  <c r="C41" i="3" l="1"/>
  <c r="D41" i="3"/>
  <c r="E41" i="3"/>
  <c r="F41" i="3"/>
  <c r="B41" i="3"/>
  <c r="A2" i="3" l="1"/>
</calcChain>
</file>

<file path=xl/sharedStrings.xml><?xml version="1.0" encoding="utf-8"?>
<sst xmlns="http://schemas.openxmlformats.org/spreadsheetml/2006/main" count="1067" uniqueCount="771">
  <si>
    <t>Formato 1 Estado de Situación Financiera Detallado - LDF</t>
  </si>
  <si>
    <t>Estado de Situación Financiera Detallado - LDF</t>
  </si>
  <si>
    <t>(PESOS)</t>
  </si>
  <si>
    <t xml:space="preserve">   Concepto</t>
  </si>
  <si>
    <t>31 de diciembre de 2025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</si>
  <si>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</si>
  <si>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</si>
  <si>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</si>
  <si>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</si>
  <si>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</si>
  <si>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</si>
  <si>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</si>
  <si>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</si>
  <si>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</si>
  <si>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</si>
  <si>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</si>
  <si>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</si>
  <si>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</si>
  <si>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</si>
  <si>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</si>
  <si>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</si>
  <si>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</si>
  <si>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</si>
  <si>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</si>
  <si>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</si>
  <si>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</si>
  <si>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</si>
  <si>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</si>
  <si>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</si>
  <si>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</si>
  <si>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</si>
  <si>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</si>
  <si>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</si>
  <si>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</si>
  <si>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</si>
  <si>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</si>
  <si>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</si>
  <si>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</si>
  <si>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</si>
  <si>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</si>
  <si>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</si>
  <si>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</si>
  <si>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</si>
  <si>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</si>
  <si>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</si>
  <si>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</si>
  <si>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</si>
  <si>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</si>
  <si>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</si>
  <si>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</si>
  <si>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</si>
  <si>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</si>
  <si>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</si>
  <si>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</si>
  <si>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</si>
  <si>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</si>
  <si>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</si>
  <si>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</si>
  <si>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</si>
  <si>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</si>
  <si>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</si>
  <si>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</si>
  <si>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</si>
  <si>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</si>
  <si>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</si>
  <si>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</si>
  <si>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</si>
  <si>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</si>
  <si>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</si>
  <si>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</si>
  <si>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</si>
  <si>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</si>
  <si>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</si>
  <si>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</si>
  <si>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</si>
  <si>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</si>
  <si>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</si>
  <si>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</si>
  <si>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</si>
  <si>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</si>
  <si>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</si>
  <si>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</si>
  <si>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</si>
  <si>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</si>
  <si>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</si>
  <si>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</si>
  <si>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</si>
  <si>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</si>
  <si>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</si>
  <si>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</si>
  <si>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</si>
  <si>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</si>
  <si>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</si>
  <si>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</si>
  <si>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</si>
  <si>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</si>
  <si>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</si>
  <si>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</si>
  <si>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</si>
  <si>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</si>
  <si>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</si>
  <si>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</si>
  <si>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</si>
  <si>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</si>
  <si>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</si>
  <si>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</si>
  <si>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</si>
  <si>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</si>
  <si>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</si>
  <si>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</si>
  <si>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</si>
  <si>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</si>
  <si>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</si>
  <si>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</si>
  <si>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</si>
  <si>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</si>
  <si>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</si>
  <si>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</si>
  <si>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</si>
  <si>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</si>
  <si>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</si>
  <si>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</si>
  <si>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</si>
  <si>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</si>
  <si>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</si>
  <si>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</si>
  <si>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</si>
  <si>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</si>
  <si>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</si>
  <si>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</si>
  <si>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</si>
  <si>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</si>
  <si>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</si>
  <si>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</si>
  <si>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</si>
  <si>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</si>
  <si>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</si>
  <si>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</si>
  <si>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</si>
  <si>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</si>
  <si>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</si>
  <si>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</si>
  <si>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</si>
  <si>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</si>
  <si>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</si>
  <si>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</si>
  <si>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</si>
  <si>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</si>
  <si>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</si>
  <si>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</si>
  <si>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</si>
  <si>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</si>
  <si>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</si>
  <si>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</si>
  <si>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</si>
  <si>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</si>
  <si>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</si>
  <si>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</si>
  <si>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</si>
  <si>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</si>
  <si>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</si>
  <si>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</si>
  <si>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</si>
  <si>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</si>
  <si>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</si>
  <si>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</si>
  <si>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</si>
  <si>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</si>
  <si>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</si>
  <si>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</si>
  <si>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</si>
  <si>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</si>
  <si>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</si>
  <si>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</si>
  <si>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</si>
  <si>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</si>
  <si>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</si>
  <si>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</si>
  <si>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</si>
  <si>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</si>
  <si>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</si>
  <si>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</si>
  <si>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</si>
  <si>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</si>
  <si>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</si>
  <si>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</si>
  <si>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</si>
  <si>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</si>
  <si>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</si>
  <si>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</si>
  <si>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</si>
  <si>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</si>
  <si>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</si>
  <si>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</si>
  <si>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</si>
  <si>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</si>
  <si>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</si>
  <si>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</si>
  <si>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</si>
  <si>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</si>
  <si>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</si>
  <si>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</si>
  <si>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</si>
  <si>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</si>
  <si>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</si>
  <si>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</si>
  <si>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</si>
  <si>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</si>
  <si>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</si>
  <si>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</si>
  <si>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</si>
  <si>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</si>
  <si>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</si>
  <si>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</si>
  <si>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</si>
  <si>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</si>
  <si>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</si>
  <si>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</si>
  <si>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</si>
  <si>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</si>
  <si>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</si>
  <si>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</si>
  <si>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</si>
  <si>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</si>
  <si>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</si>
  <si>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</si>
  <si>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</si>
  <si>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</si>
  <si>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</si>
  <si>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</si>
  <si>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</si>
  <si>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</si>
  <si>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</si>
  <si>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</si>
  <si>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</si>
  <si>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</si>
  <si>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</si>
  <si>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</si>
  <si>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</si>
  <si>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</si>
  <si>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</si>
  <si>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</si>
  <si>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</si>
  <si>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</si>
  <si>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</si>
  <si>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</si>
  <si>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</si>
  <si>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</si>
  <si>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</si>
  <si>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</si>
  <si>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</si>
  <si>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</si>
  <si>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</si>
  <si>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</si>
  <si>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</si>
  <si>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</si>
  <si>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</si>
  <si>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</si>
  <si>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</si>
  <si>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</si>
  <si>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</si>
  <si>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</si>
  <si>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</si>
  <si>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</si>
  <si>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</si>
  <si>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</si>
  <si>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</si>
  <si>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</si>
  <si>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</si>
  <si>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</si>
  <si>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</si>
  <si>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</si>
  <si>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</si>
  <si>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</si>
  <si>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</si>
  <si>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</si>
  <si>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</si>
  <si>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</si>
  <si>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</si>
  <si>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</si>
  <si>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</si>
  <si>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</si>
  <si>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</si>
  <si>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</si>
  <si>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</si>
  <si>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</si>
  <si>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</si>
  <si>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</si>
  <si>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</si>
  <si>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</si>
  <si>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</si>
  <si>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</si>
  <si>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</si>
  <si>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</si>
  <si>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</si>
  <si>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</si>
  <si>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</si>
  <si>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</si>
  <si>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</si>
  <si>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</si>
  <si>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</si>
  <si>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</si>
  <si>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</si>
  <si>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</si>
  <si>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</si>
  <si>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</si>
  <si>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</si>
  <si>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</si>
  <si>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</si>
  <si>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</si>
  <si>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</si>
  <si>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</si>
  <si>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</si>
  <si>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</si>
  <si>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</si>
  <si>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</si>
  <si>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</si>
  <si>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</si>
  <si>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</si>
  <si>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</si>
  <si>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</si>
  <si>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</si>
  <si>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</si>
  <si>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</si>
  <si>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</si>
  <si>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</si>
  <si>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</si>
  <si>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</si>
  <si>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</si>
  <si>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</si>
  <si>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</si>
  <si>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</si>
  <si>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</si>
  <si>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</si>
  <si>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</si>
  <si>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</si>
  <si>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</si>
  <si>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</si>
  <si>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</si>
  <si>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</si>
  <si>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</si>
  <si>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</si>
  <si>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</si>
  <si>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</si>
  <si>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</si>
  <si>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</si>
  <si>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</si>
  <si>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</si>
  <si>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</si>
  <si>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</si>
  <si>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</si>
  <si>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</si>
  <si>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</si>
  <si>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</si>
  <si>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</si>
  <si>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</si>
  <si>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</si>
  <si>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</si>
  <si>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</si>
  <si>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</si>
  <si>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</si>
  <si>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</si>
  <si>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</si>
  <si>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</si>
  <si>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</si>
  <si>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</si>
  <si>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</si>
  <si>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</si>
  <si>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</si>
  <si>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</si>
  <si>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</si>
  <si>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</si>
  <si>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</si>
  <si>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</si>
  <si>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</si>
  <si>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</si>
  <si>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</si>
  <si>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</si>
  <si>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</si>
  <si>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</si>
  <si>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</si>
  <si>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</si>
  <si>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</si>
  <si>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</si>
  <si>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</si>
  <si>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</si>
  <si>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</si>
  <si>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</si>
  <si>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</si>
  <si>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</si>
  <si>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</si>
  <si>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</si>
  <si>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</si>
  <si>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</si>
  <si>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</si>
  <si>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</si>
  <si>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</si>
  <si>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</si>
  <si>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</si>
  <si>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</si>
  <si>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</si>
  <si>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</si>
  <si>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</si>
  <si>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</si>
  <si>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</si>
  <si>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</si>
  <si>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</si>
  <si>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</si>
  <si>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</si>
  <si>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</si>
  <si>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</si>
  <si>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</si>
  <si>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</si>
  <si>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</si>
  <si>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</si>
  <si>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</si>
  <si>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</si>
  <si>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</si>
  <si>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</si>
  <si>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</si>
  <si>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</si>
  <si>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</si>
  <si>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</si>
  <si>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</si>
  <si>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</si>
  <si>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</si>
  <si>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</si>
  <si>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</si>
  <si>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</si>
  <si>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</si>
  <si>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</si>
  <si>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</si>
  <si>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</si>
  <si>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</si>
  <si>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</si>
  <si>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</si>
  <si>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</si>
  <si>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</si>
  <si>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</si>
  <si>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</si>
  <si>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</si>
  <si>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</si>
  <si>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</si>
  <si>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</si>
  <si>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</si>
  <si>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</si>
  <si>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</si>
  <si>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</si>
  <si>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</si>
  <si>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</si>
  <si>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</si>
  <si>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</si>
  <si>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</si>
  <si>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</si>
  <si>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</si>
  <si>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</si>
  <si>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</si>
  <si>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</si>
  <si>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</si>
  <si>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</si>
  <si>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</si>
  <si>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</si>
  <si>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</si>
  <si>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</si>
  <si>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</si>
  <si>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</si>
  <si>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</si>
  <si>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</si>
  <si>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</si>
  <si>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</si>
  <si>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</si>
  <si>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</si>
  <si>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</si>
  <si>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</si>
  <si>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</si>
  <si>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</si>
  <si>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</si>
  <si>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</si>
  <si>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</si>
  <si>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rPr>
        <b/>
        <sz val="11"/>
        <color rgb="FF000000"/>
        <rFont val="Calibri"/>
      </rPr>
      <t xml:space="preserve">2020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</si>
  <si>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2021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</si>
  <si>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2022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</si>
  <si>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2023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</si>
  <si>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2024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</si>
  <si>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2025 </t>
    </r>
    <r>
      <rPr>
        <b/>
        <vertAlign val="superscript"/>
        <sz val="8.25"/>
        <color rgb="FF000000"/>
        <rFont val="Calibri"/>
      </rPr>
      <t>2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</si>
  <si>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</si>
  <si>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</si>
  <si>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</si>
  <si>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</si>
  <si>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</si>
  <si>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</si>
  <si>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7 d) Resultados de Egresos - LDF</t>
  </si>
  <si>
    <t>Resultados de Egresos - LDF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</si>
  <si>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</si>
  <si>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</si>
  <si>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</si>
  <si>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</si>
  <si>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</si>
  <si>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</si>
  <si>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</si>
  <si>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</si>
  <si>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</si>
  <si>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</si>
  <si>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</si>
  <si>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</si>
  <si>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</si>
  <si>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</si>
  <si>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</si>
  <si>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</si>
  <si>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</si>
  <si>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</si>
  <si>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</si>
  <si>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</si>
  <si>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</si>
  <si>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</si>
  <si>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</si>
  <si>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</si>
  <si>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</si>
  <si>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</si>
  <si>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</si>
  <si>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</si>
  <si>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</si>
  <si>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</si>
  <si>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</si>
  <si>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</si>
  <si>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</si>
  <si>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</si>
  <si>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</si>
  <si>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</si>
  <si>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</si>
  <si>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</si>
  <si>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</si>
  <si>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</si>
  <si>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</si>
  <si>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</si>
  <si>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</si>
  <si>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</si>
  <si>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</si>
  <si>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</si>
  <si>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</si>
  <si>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MUNICIPIO DE OCAMPO</t>
  </si>
  <si>
    <t>Al 31 de diciembre de 2025 y al 31 de marzo de 2026</t>
  </si>
  <si>
    <t>Bajo protesta de decir verdad declaramos de los formatos de la LDF son correctos y responsabilidad del ente emisor</t>
  </si>
  <si>
    <t>Del 1 de enero al 31 de marzo de 2026</t>
  </si>
  <si>
    <t xml:space="preserve"> MUNICIPIO DE OCAMPO</t>
  </si>
  <si>
    <t>Del 01 de enero al 31 de marzo de 2026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</si>
  <si>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</si>
  <si>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</si>
  <si>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</si>
  <si>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</si>
  <si>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</si>
  <si>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</si>
  <si>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</si>
  <si>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</si>
  <si>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31111M210040500 PROCURADURÍA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</si>
  <si>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</si>
  <si>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</si>
  <si>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</si>
  <si>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</si>
  <si>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</si>
  <si>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</si>
  <si>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</si>
  <si>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</si>
  <si>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</si>
  <si>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</si>
  <si>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</si>
  <si>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</si>
  <si>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</si>
  <si>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</si>
  <si>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</si>
  <si>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</si>
  <si>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</si>
  <si>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</si>
  <si>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</si>
  <si>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</si>
  <si>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</si>
  <si>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</si>
  <si>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</si>
  <si>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</si>
  <si>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</si>
  <si>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</si>
  <si>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</si>
  <si>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</si>
  <si>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31111M210220100 CONTRALORIA MUNICIPAL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</si>
  <si>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</si>
  <si>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</si>
  <si>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</si>
  <si>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</si>
  <si>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</si>
  <si>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</si>
  <si>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</si>
  <si>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</si>
  <si>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>02.01N</t>
  </si>
  <si>
    <t>02.02N</t>
  </si>
  <si>
    <t>02.03N</t>
  </si>
  <si>
    <t>02.04N</t>
  </si>
  <si>
    <t>02.05N</t>
  </si>
  <si>
    <t>02.06N</t>
  </si>
  <si>
    <t>02.07N</t>
  </si>
  <si>
    <t>03.01N</t>
  </si>
  <si>
    <t>03.02N</t>
  </si>
  <si>
    <t>03.03N</t>
  </si>
  <si>
    <t>03.04N</t>
  </si>
  <si>
    <t>03.05N</t>
  </si>
  <si>
    <t>03.06N</t>
  </si>
  <si>
    <t>03.07N</t>
  </si>
  <si>
    <t>03.08N</t>
  </si>
  <si>
    <t>03.09N</t>
  </si>
  <si>
    <t>04.01N</t>
  </si>
  <si>
    <t>04.02N</t>
  </si>
  <si>
    <t>04.03N</t>
  </si>
  <si>
    <t>04.04N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</si>
  <si>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</si>
  <si>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</si>
  <si>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</si>
  <si>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</si>
  <si>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</si>
  <si>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</si>
  <si>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</si>
  <si>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</si>
  <si>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</si>
  <si>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</si>
  <si>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</si>
  <si>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</si>
  <si>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</si>
  <si>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</si>
  <si>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</si>
  <si>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</si>
  <si>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</si>
  <si>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</si>
  <si>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</si>
  <si>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</si>
  <si>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</si>
  <si>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</si>
  <si>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</si>
  <si>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</si>
  <si>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</si>
  <si>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</si>
  <si>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</si>
  <si>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</si>
  <si>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>Año en Cuestión
(de iniciativa de Ley)</t>
  </si>
  <si>
    <t>Año 1</t>
  </si>
  <si>
    <t>Año 2</t>
  </si>
  <si>
    <t>Año 3</t>
  </si>
  <si>
    <t>Año 4</t>
  </si>
  <si>
    <t>Año 5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</si>
  <si>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</si>
  <si>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</si>
  <si>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</si>
  <si>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</si>
  <si>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</si>
  <si>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</si>
  <si>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</si>
  <si>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</si>
  <si>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</si>
  <si>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</si>
  <si>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</si>
  <si>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</si>
  <si>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</si>
  <si>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</si>
  <si>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</si>
  <si>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</si>
  <si>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</si>
  <si>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</si>
  <si>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</si>
  <si>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</si>
  <si>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</si>
  <si>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</si>
  <si>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</si>
  <si>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</si>
  <si>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</si>
  <si>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</si>
  <si>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</si>
  <si>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</si>
  <si>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</si>
  <si>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</si>
  <si>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</si>
  <si>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48N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</si>
  <si>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</si>
  <si>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</si>
  <si>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</si>
  <si>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</si>
  <si>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</si>
  <si>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</si>
  <si>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</si>
  <si>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</si>
  <si>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</si>
  <si>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</si>
  <si>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</si>
  <si>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</si>
  <si>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</si>
  <si>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</si>
  <si>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</si>
  <si>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</si>
  <si>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</si>
  <si>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</si>
  <si>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</si>
  <si>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</si>
  <si>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</si>
  <si>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</si>
  <si>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85N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</si>
  <si>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</si>
  <si>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</si>
  <si>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</si>
  <si>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</si>
  <si>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</si>
  <si>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</si>
  <si>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</si>
  <si>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</si>
  <si>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</si>
  <si>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</si>
  <si>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</si>
  <si>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</si>
  <si>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</si>
  <si>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</si>
  <si>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</si>
  <si>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</si>
  <si>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</si>
  <si>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</si>
  <si>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</si>
  <si>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</si>
  <si>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</si>
  <si>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</si>
  <si>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</si>
  <si>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</si>
  <si>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</si>
  <si>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</si>
  <si>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</si>
  <si>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</si>
  <si>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</si>
  <si>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</si>
  <si>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</si>
  <si>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</si>
  <si>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</si>
  <si>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</si>
  <si>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</si>
  <si>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</si>
  <si>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</si>
  <si>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</si>
  <si>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</si>
  <si>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</si>
  <si>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</si>
  <si>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</si>
  <si>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</si>
  <si>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</si>
  <si>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</si>
  <si>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</si>
  <si>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</si>
  <si>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</si>
  <si>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</si>
  <si>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</si>
  <si>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</si>
  <si>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</si>
  <si>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</si>
  <si>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</si>
  <si>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</si>
  <si>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</si>
  <si>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</si>
  <si>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</si>
  <si>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</si>
  <si>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</si>
  <si>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85E</t>
  </si>
  <si>
    <t>91E</t>
  </si>
  <si>
    <t>92E</t>
  </si>
  <si>
    <t>93E</t>
  </si>
  <si>
    <t>94E</t>
  </si>
  <si>
    <t>95E</t>
  </si>
  <si>
    <t>96E</t>
  </si>
  <si>
    <t>99E</t>
  </si>
  <si>
    <t>a. Resultado del Ejercicio (Ahorro/Desahorro)</t>
  </si>
  <si>
    <t>f. Estimación por Pérdida o Deterioro de Activos Circulantes (f=f1+f2)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</si>
</sst>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.00_ ;\-#,##0.0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8"/>
      <color theme="0"/>
      <name val="Intro Book"/>
      <family val="3"/>
    </font>
    <font>
      <sz val="11"/>
      <color rgb="FFFF0000"/>
      <name val="Calibri"/>
      <family val="2"/>
      <scheme val="minor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0"/>
      </left>
      <right style="thin">
        <color indexed="0"/>
      </right>
      <top/>
      <bottom/>
      <diagonal/>
    </border>
  </borders>
  <cellStyleXfs count="8">
    <xf numFmtId="0" fontId="0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8" fillId="0" borderId="0"/>
  </cellStyleXfs>
  <cellXfs count="276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15" xfId="0" applyFont="1" applyBorder="1"/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horizontal="left" vertical="center" indent="3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indent="3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4" xfId="0" applyBorder="1" applyAlignment="1">
      <alignment horizontal="left" vertical="center" wrapText="1" indent="3"/>
    </xf>
    <xf numFmtId="0" fontId="0" fillId="0" borderId="0" xfId="0" applyProtection="1"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4" fontId="0" fillId="0" borderId="15" xfId="0" applyNumberFormat="1" applyBorder="1"/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0" fontId="0" fillId="0" borderId="13" xfId="0" applyBorder="1" applyAlignment="1">
      <alignment horizontal="left" vertical="center" indent="6"/>
    </xf>
    <xf numFmtId="0" fontId="0" fillId="0" borderId="14" xfId="0" applyBorder="1" applyAlignment="1">
      <alignment horizontal="left" vertical="center" indent="12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left" vertical="center" indent="5"/>
      <protection locked="0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4" fontId="0" fillId="0" borderId="14" xfId="4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2" fillId="0" borderId="14" xfId="0" applyFont="1" applyBorder="1" applyAlignment="1">
      <alignment horizontal="left" vertical="center" indent="2"/>
    </xf>
    <xf numFmtId="0" fontId="0" fillId="0" borderId="14" xfId="0" applyBorder="1" applyAlignment="1">
      <alignment vertical="center"/>
    </xf>
    <xf numFmtId="0" fontId="2" fillId="0" borderId="8" xfId="0" applyFont="1" applyBorder="1" applyAlignment="1">
      <alignment horizontal="left" vertical="center" indent="2"/>
    </xf>
    <xf numFmtId="0" fontId="0" fillId="0" borderId="14" xfId="0" applyBorder="1" applyAlignment="1">
      <alignment horizontal="left" vertical="center" indent="3"/>
    </xf>
    <xf numFmtId="0" fontId="0" fillId="0" borderId="14" xfId="0" applyBorder="1" applyAlignment="1">
      <alignment horizontal="left" vertical="center" indent="5"/>
    </xf>
    <xf numFmtId="0" fontId="2" fillId="0" borderId="14" xfId="0" applyFont="1" applyBorder="1" applyAlignment="1">
      <alignment horizontal="left" vertical="center" indent="3"/>
    </xf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left" indent="2"/>
    </xf>
    <xf numFmtId="49" fontId="0" fillId="0" borderId="8" xfId="0" applyNumberFormat="1" applyBorder="1" applyAlignment="1">
      <alignment horizontal="left" vertical="center" indent="3"/>
    </xf>
    <xf numFmtId="49" fontId="0" fillId="0" borderId="8" xfId="0" applyNumberFormat="1" applyBorder="1" applyAlignment="1">
      <alignment horizontal="left" vertical="center" indent="5"/>
    </xf>
    <xf numFmtId="49" fontId="0" fillId="0" borderId="14" xfId="0" applyNumberFormat="1" applyBorder="1" applyAlignment="1">
      <alignment vertical="center"/>
    </xf>
    <xf numFmtId="49" fontId="2" fillId="0" borderId="8" xfId="0" applyNumberFormat="1" applyFont="1" applyBorder="1" applyAlignment="1">
      <alignment horizontal="left" vertical="center" indent="2"/>
    </xf>
    <xf numFmtId="49" fontId="0" fillId="0" borderId="8" xfId="0" applyNumberFormat="1" applyBorder="1" applyAlignment="1">
      <alignment horizontal="left" indent="3"/>
    </xf>
    <xf numFmtId="49" fontId="2" fillId="0" borderId="8" xfId="0" applyNumberFormat="1" applyFont="1" applyBorder="1" applyAlignment="1">
      <alignment horizontal="left" indent="2"/>
    </xf>
    <xf numFmtId="49" fontId="0" fillId="0" borderId="8" xfId="0" applyNumberFormat="1" applyBorder="1" applyAlignment="1">
      <alignment horizontal="left" vertical="center" indent="2"/>
    </xf>
    <xf numFmtId="49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4" fontId="0" fillId="0" borderId="15" xfId="0" applyNumberFormat="1" applyBorder="1" applyAlignment="1">
      <alignment vertical="center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0" fontId="0" fillId="0" borderId="14" xfId="0" applyFill="1" applyBorder="1"/>
    <xf numFmtId="0" fontId="0" fillId="0" borderId="14" xfId="0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7" xfId="0" applyFont="1" applyFill="1" applyBorder="1" applyAlignment="1">
      <alignment horizontal="left" vertical="center" indent="3"/>
    </xf>
    <xf numFmtId="0" fontId="0" fillId="0" borderId="7" xfId="0" applyFill="1" applyBorder="1" applyAlignment="1">
      <alignment horizontal="left" vertical="center" indent="5"/>
    </xf>
    <xf numFmtId="0" fontId="0" fillId="0" borderId="7" xfId="0" applyFill="1" applyBorder="1" applyAlignment="1">
      <alignment horizontal="left" vertical="center" indent="7"/>
    </xf>
    <xf numFmtId="0" fontId="0" fillId="0" borderId="7" xfId="0" applyFill="1" applyBorder="1" applyAlignment="1" applyProtection="1">
      <alignment horizontal="left" vertical="center" indent="5"/>
      <protection locked="0"/>
    </xf>
    <xf numFmtId="0" fontId="3" fillId="0" borderId="15" xfId="0" applyFont="1" applyFill="1" applyBorder="1" applyAlignment="1">
      <alignment vertical="center"/>
    </xf>
    <xf numFmtId="4" fontId="0" fillId="0" borderId="14" xfId="4" applyNumberFormat="1" applyFont="1" applyFill="1" applyBorder="1" applyAlignment="1">
      <alignment horizontal="right" vertical="center"/>
    </xf>
    <xf numFmtId="4" fontId="2" fillId="0" borderId="14" xfId="4" applyNumberFormat="1" applyFont="1" applyFill="1" applyBorder="1" applyAlignment="1" applyProtection="1">
      <alignment horizontal="right" vertical="center"/>
      <protection locked="0"/>
    </xf>
    <xf numFmtId="165" fontId="2" fillId="0" borderId="14" xfId="4" applyNumberFormat="1" applyFont="1" applyFill="1" applyBorder="1" applyAlignment="1" applyProtection="1">
      <alignment horizontal="right" vertical="center"/>
      <protection locked="0"/>
    </xf>
    <xf numFmtId="165" fontId="0" fillId="0" borderId="14" xfId="4" applyNumberFormat="1" applyFont="1" applyFill="1" applyBorder="1" applyAlignment="1" applyProtection="1">
      <alignment horizontal="right" vertical="center"/>
      <protection locked="0"/>
    </xf>
    <xf numFmtId="165" fontId="1" fillId="0" borderId="14" xfId="4" applyNumberFormat="1" applyFont="1" applyFill="1" applyBorder="1" applyAlignment="1" applyProtection="1">
      <alignment horizontal="right" vertical="center"/>
      <protection locked="0"/>
    </xf>
    <xf numFmtId="165" fontId="0" fillId="0" borderId="14" xfId="4" applyNumberFormat="1" applyFont="1" applyFill="1" applyBorder="1" applyAlignment="1">
      <alignment horizontal="right"/>
    </xf>
    <xf numFmtId="165" fontId="0" fillId="2" borderId="16" xfId="4" applyNumberFormat="1" applyFont="1" applyFill="1" applyBorder="1" applyAlignment="1">
      <alignment horizontal="right"/>
    </xf>
    <xf numFmtId="165" fontId="0" fillId="0" borderId="14" xfId="4" applyNumberFormat="1" applyFont="1" applyBorder="1" applyAlignment="1">
      <alignment horizontal="right"/>
    </xf>
    <xf numFmtId="165" fontId="0" fillId="0" borderId="14" xfId="4" applyNumberFormat="1" applyFont="1" applyFill="1" applyBorder="1" applyAlignment="1">
      <alignment horizontal="right" vertical="center"/>
    </xf>
    <xf numFmtId="165" fontId="0" fillId="0" borderId="15" xfId="4" applyNumberFormat="1" applyFont="1" applyFill="1" applyBorder="1" applyAlignment="1">
      <alignment horizontal="right"/>
    </xf>
    <xf numFmtId="4" fontId="2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3" fontId="2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4" applyNumberFormat="1" applyFont="1" applyFill="1" applyBorder="1" applyAlignment="1">
      <alignment vertical="center"/>
    </xf>
    <xf numFmtId="3" fontId="1" fillId="0" borderId="14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>
      <alignment vertical="center"/>
    </xf>
    <xf numFmtId="4" fontId="1" fillId="0" borderId="13" xfId="4" applyNumberFormat="1" applyFont="1" applyFill="1" applyBorder="1" applyAlignment="1" applyProtection="1">
      <alignment vertical="center"/>
      <protection locked="0"/>
    </xf>
    <xf numFmtId="4" fontId="7" fillId="2" borderId="16" xfId="4" applyNumberFormat="1" applyFont="1" applyFill="1" applyBorder="1" applyAlignment="1">
      <alignment vertical="center"/>
    </xf>
    <xf numFmtId="4" fontId="2" fillId="0" borderId="14" xfId="4" applyNumberFormat="1" applyFont="1" applyFill="1" applyBorder="1" applyAlignment="1">
      <alignment vertical="center"/>
    </xf>
    <xf numFmtId="4" fontId="0" fillId="0" borderId="13" xfId="0" applyNumberFormat="1" applyFont="1" applyFill="1" applyBorder="1" applyProtection="1">
      <protection locked="0"/>
    </xf>
    <xf numFmtId="4" fontId="2" fillId="0" borderId="14" xfId="4" applyNumberFormat="1" applyFont="1" applyFill="1" applyBorder="1" applyProtection="1">
      <protection locked="0"/>
    </xf>
    <xf numFmtId="0" fontId="0" fillId="0" borderId="0" xfId="0"/>
    <xf numFmtId="4" fontId="0" fillId="0" borderId="15" xfId="4" applyNumberFormat="1" applyFont="1" applyFill="1" applyBorder="1"/>
    <xf numFmtId="4" fontId="1" fillId="0" borderId="14" xfId="4" applyNumberFormat="1" applyFont="1" applyFill="1" applyBorder="1" applyProtection="1">
      <protection locked="0"/>
    </xf>
    <xf numFmtId="4" fontId="0" fillId="0" borderId="14" xfId="4" applyNumberFormat="1" applyFont="1" applyFill="1" applyBorder="1"/>
    <xf numFmtId="4" fontId="7" fillId="2" borderId="16" xfId="4" applyNumberFormat="1" applyFont="1" applyFill="1" applyBorder="1"/>
    <xf numFmtId="4" fontId="0" fillId="0" borderId="14" xfId="4" applyNumberFormat="1" applyFont="1" applyFill="1" applyBorder="1" applyProtection="1">
      <protection locked="0"/>
    </xf>
    <xf numFmtId="4" fontId="6" fillId="2" borderId="16" xfId="4" applyNumberFormat="1" applyFont="1" applyFill="1" applyBorder="1" applyAlignment="1"/>
    <xf numFmtId="4" fontId="7" fillId="2" borderId="16" xfId="4" applyNumberFormat="1" applyFont="1" applyFill="1" applyBorder="1" applyAlignment="1"/>
    <xf numFmtId="4" fontId="2" fillId="0" borderId="14" xfId="4" applyNumberFormat="1" applyFont="1" applyFill="1" applyBorder="1"/>
    <xf numFmtId="0" fontId="0" fillId="0" borderId="0" xfId="0"/>
    <xf numFmtId="0" fontId="15" fillId="0" borderId="0" xfId="0" applyFont="1"/>
    <xf numFmtId="0" fontId="0" fillId="0" borderId="14" xfId="0" applyFill="1" applyBorder="1" applyAlignment="1">
      <alignment horizontal="left" indent="6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2" fillId="0" borderId="13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9"/>
    </xf>
    <xf numFmtId="0" fontId="16" fillId="0" borderId="0" xfId="0" applyFont="1" applyAlignment="1">
      <alignment vertical="center"/>
    </xf>
    <xf numFmtId="0" fontId="2" fillId="0" borderId="14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horizontal="left" vertical="center" wrapText="1" indent="3"/>
    </xf>
    <xf numFmtId="3" fontId="0" fillId="0" borderId="0" xfId="0" applyNumberFormat="1"/>
    <xf numFmtId="165" fontId="0" fillId="0" borderId="14" xfId="4" applyNumberFormat="1" applyFont="1" applyFill="1" applyBorder="1"/>
    <xf numFmtId="4" fontId="0" fillId="0" borderId="0" xfId="4" applyNumberFormat="1" applyFont="1"/>
    <xf numFmtId="4" fontId="0" fillId="0" borderId="0" xfId="4" applyNumberFormat="1" applyFont="1" applyFill="1" applyBorder="1" applyAlignment="1" applyProtection="1">
      <alignment vertical="center"/>
      <protection locked="0"/>
    </xf>
    <xf numFmtId="3" fontId="0" fillId="0" borderId="0" xfId="4" applyNumberFormat="1" applyFont="1"/>
    <xf numFmtId="3" fontId="3" fillId="0" borderId="0" xfId="4" applyNumberFormat="1" applyFont="1" applyFill="1"/>
    <xf numFmtId="3" fontId="3" fillId="0" borderId="0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 applyProtection="1">
      <alignment vertical="center"/>
      <protection locked="0"/>
    </xf>
    <xf numFmtId="4" fontId="0" fillId="2" borderId="16" xfId="4" applyNumberFormat="1" applyFont="1" applyFill="1" applyBorder="1" applyAlignment="1">
      <alignment vertical="center"/>
    </xf>
    <xf numFmtId="0" fontId="0" fillId="0" borderId="0" xfId="0"/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165" fontId="0" fillId="0" borderId="15" xfId="5" applyNumberFormat="1" applyFont="1" applyBorder="1" applyAlignment="1">
      <alignment vertical="center"/>
    </xf>
    <xf numFmtId="0" fontId="0" fillId="0" borderId="14" xfId="0" applyFont="1" applyFill="1" applyBorder="1" applyAlignment="1" applyProtection="1">
      <alignment horizontal="left" vertical="center" indent="6"/>
      <protection locked="0"/>
    </xf>
    <xf numFmtId="165" fontId="2" fillId="0" borderId="13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>
      <alignment vertical="center"/>
    </xf>
    <xf numFmtId="165" fontId="2" fillId="0" borderId="14" xfId="5" applyNumberFormat="1" applyFont="1" applyFill="1" applyBorder="1" applyAlignment="1" applyProtection="1">
      <alignment vertical="center"/>
      <protection locked="0"/>
    </xf>
    <xf numFmtId="4" fontId="2" fillId="0" borderId="6" xfId="5" applyNumberFormat="1" applyFont="1" applyFill="1" applyBorder="1" applyAlignment="1" applyProtection="1">
      <alignment vertical="center"/>
      <protection locked="0"/>
    </xf>
    <xf numFmtId="4" fontId="0" fillId="0" borderId="8" xfId="5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0" fillId="0" borderId="0" xfId="0" applyBorder="1"/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0" fillId="0" borderId="14" xfId="0" applyFill="1" applyBorder="1" applyAlignment="1">
      <alignment horizontal="left" vertical="center" wrapText="1" indent="9"/>
    </xf>
    <xf numFmtId="0" fontId="19" fillId="0" borderId="7" xfId="6" applyFont="1" applyBorder="1" applyAlignment="1">
      <alignment horizontal="left"/>
    </xf>
    <xf numFmtId="0" fontId="2" fillId="0" borderId="14" xfId="0" applyFont="1" applyBorder="1" applyAlignment="1">
      <alignment horizontal="left" vertical="center" indent="3"/>
    </xf>
    <xf numFmtId="4" fontId="1" fillId="0" borderId="8" xfId="5" applyNumberFormat="1" applyFont="1" applyFill="1" applyBorder="1" applyAlignment="1" applyProtection="1">
      <alignment vertical="center"/>
      <protection locked="0"/>
    </xf>
    <xf numFmtId="4" fontId="2" fillId="0" borderId="8" xfId="5" applyNumberFormat="1" applyFont="1" applyFill="1" applyBorder="1" applyAlignment="1" applyProtection="1">
      <alignment vertical="center"/>
      <protection locked="0"/>
    </xf>
    <xf numFmtId="4" fontId="0" fillId="0" borderId="8" xfId="5" applyNumberFormat="1" applyFont="1" applyFill="1" applyBorder="1" applyAlignment="1" applyProtection="1">
      <alignment vertical="center" wrapText="1"/>
      <protection locked="0"/>
    </xf>
    <xf numFmtId="4" fontId="0" fillId="0" borderId="8" xfId="5" applyNumberFormat="1" applyFont="1" applyFill="1" applyBorder="1" applyAlignment="1">
      <alignment vertical="center"/>
    </xf>
    <xf numFmtId="4" fontId="0" fillId="0" borderId="11" xfId="5" applyNumberFormat="1" applyFont="1" applyFill="1" applyBorder="1"/>
    <xf numFmtId="4" fontId="0" fillId="0" borderId="8" xfId="5" applyNumberFormat="1" applyFont="1" applyFill="1" applyBorder="1" applyAlignment="1" applyProtection="1">
      <alignment horizontal="right" vertical="center"/>
      <protection locked="0"/>
    </xf>
    <xf numFmtId="4" fontId="2" fillId="0" borderId="8" xfId="5" applyNumberFormat="1" applyFont="1" applyFill="1" applyBorder="1" applyAlignment="1" applyProtection="1">
      <alignment horizontal="right" vertical="center"/>
      <protection locked="0"/>
    </xf>
    <xf numFmtId="4" fontId="1" fillId="0" borderId="8" xfId="5" applyNumberFormat="1" applyFont="1" applyFill="1" applyBorder="1" applyAlignment="1" applyProtection="1">
      <alignment horizontal="right" vertical="center"/>
      <protection locked="0"/>
    </xf>
    <xf numFmtId="4" fontId="0" fillId="0" borderId="8" xfId="5" applyNumberFormat="1" applyFont="1" applyFill="1" applyBorder="1" applyAlignment="1">
      <alignment horizontal="right" vertical="center"/>
    </xf>
    <xf numFmtId="0" fontId="0" fillId="0" borderId="0" xfId="0"/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2" fillId="0" borderId="14" xfId="0" applyFont="1" applyFill="1" applyBorder="1" applyAlignment="1">
      <alignment horizontal="left" indent="3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indent="3"/>
    </xf>
    <xf numFmtId="0" fontId="2" fillId="2" borderId="13" xfId="0" applyFont="1" applyFill="1" applyBorder="1" applyAlignment="1">
      <alignment horizontal="center" vertical="center"/>
    </xf>
    <xf numFmtId="4" fontId="0" fillId="0" borderId="11" xfId="5" applyNumberFormat="1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2" fillId="3" borderId="14" xfId="5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2" fillId="3" borderId="14" xfId="0" applyFont="1" applyFill="1" applyBorder="1" applyAlignment="1">
      <alignment horizontal="left" indent="3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3" borderId="13" xfId="0" applyFont="1" applyFill="1" applyBorder="1" applyAlignment="1">
      <alignment horizontal="left" vertical="center" indent="3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1" fillId="0" borderId="7" xfId="6" applyFont="1" applyBorder="1" applyAlignment="1">
      <alignment horizontal="left" vertical="top"/>
    </xf>
    <xf numFmtId="0" fontId="22" fillId="0" borderId="7" xfId="6" applyFont="1" applyBorder="1" applyAlignment="1">
      <alignment horizontal="left" vertical="top"/>
    </xf>
    <xf numFmtId="0" fontId="20" fillId="0" borderId="0" xfId="0" applyFont="1"/>
    <xf numFmtId="0" fontId="3" fillId="0" borderId="0" xfId="0" applyFont="1"/>
    <xf numFmtId="4" fontId="0" fillId="3" borderId="14" xfId="5" applyNumberFormat="1" applyFont="1" applyFill="1" applyBorder="1" applyAlignment="1" applyProtection="1">
      <alignment vertical="center"/>
      <protection locked="0"/>
    </xf>
    <xf numFmtId="4" fontId="1" fillId="3" borderId="14" xfId="5" applyNumberFormat="1" applyFont="1" applyFill="1" applyBorder="1" applyAlignment="1" applyProtection="1">
      <alignment vertical="center"/>
      <protection locked="0"/>
    </xf>
    <xf numFmtId="4" fontId="0" fillId="3" borderId="14" xfId="5" applyNumberFormat="1" applyFont="1" applyFill="1" applyBorder="1" applyAlignment="1">
      <alignment vertical="center"/>
    </xf>
    <xf numFmtId="4" fontId="0" fillId="0" borderId="15" xfId="5" applyNumberFormat="1" applyFont="1" applyBorder="1"/>
    <xf numFmtId="4" fontId="23" fillId="0" borderId="17" xfId="0" applyNumberFormat="1" applyFont="1" applyFill="1" applyBorder="1" applyAlignment="1" applyProtection="1">
      <protection locked="0"/>
    </xf>
    <xf numFmtId="4" fontId="0" fillId="0" borderId="14" xfId="0" applyNumberFormat="1" applyFont="1" applyBorder="1" applyAlignment="1" applyProtection="1">
      <alignment vertical="center"/>
      <protection locked="0"/>
    </xf>
    <xf numFmtId="4" fontId="24" fillId="0" borderId="17" xfId="0" applyNumberFormat="1" applyFont="1" applyFill="1" applyBorder="1" applyAlignment="1" applyProtection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8">
    <cellStyle name="Millares" xfId="5" builtinId="3"/>
    <cellStyle name="Millares 2" xfId="4" xr:uid="{00000000-0005-0000-0000-000031000000}"/>
    <cellStyle name="Normal" xfId="0" builtinId="0"/>
    <cellStyle name="Normal 2" xfId="2" xr:uid="{89472E89-97AA-4EA8-B655-75A81CD8B415}"/>
    <cellStyle name="Normal 2 2" xfId="1" xr:uid="{EE78EA45-3A49-4CE2-BD84-81B4D99659E3}"/>
    <cellStyle name="Normal 2 3" xfId="7" xr:uid="{00000000-0005-0000-0000-000002000000}"/>
    <cellStyle name="Normal 3" xfId="6" xr:uid="{00000000-0005-0000-0000-000003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6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  <pageSetUpPr fitToPage="1"/>
  </sheetPr>
  <dimension ref="A1:F85"/>
  <sheetViews>
    <sheetView showGridLines="0" tabSelected="1" topLeftCell="A28" zoomScale="75" zoomScaleNormal="75" workbookViewId="0">
      <selection activeCell="A42" sqref="A42"/>
    </sheetView>
  </sheetViews>
  <sheetFormatPr baseColWidth="10" defaultColWidth="11" defaultRowHeight="1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>
      <c r="A1" s="239" t="s">
        <v>0</v>
      </c>
      <c r="B1" s="240"/>
      <c r="C1" s="240"/>
      <c r="D1" s="240"/>
      <c r="E1" s="240"/>
      <c r="F1" s="241"/>
    </row>
    <row r="2" spans="1:6" ht="15" customHeight="1">
      <c r="A2" s="242" t="s">
        <v>540</v>
      </c>
      <c r="B2" s="243"/>
      <c r="C2" s="243"/>
      <c r="D2" s="243"/>
      <c r="E2" s="243"/>
      <c r="F2" s="244"/>
    </row>
    <row r="3" spans="1:6" ht="15" customHeight="1">
      <c r="A3" s="245" t="s">
        <v>1</v>
      </c>
      <c r="B3" s="246"/>
      <c r="C3" s="246"/>
      <c r="D3" s="246"/>
      <c r="E3" s="246"/>
      <c r="F3" s="247"/>
    </row>
    <row r="4" spans="1:6" ht="12.95" customHeight="1">
      <c r="A4" s="245" t="s">
        <v>541</v>
      </c>
      <c r="B4" s="246"/>
      <c r="C4" s="246"/>
      <c r="D4" s="246"/>
      <c r="E4" s="246"/>
      <c r="F4" s="247"/>
    </row>
    <row r="5" spans="1:6" ht="12.95" customHeight="1">
      <c r="A5" s="248" t="s">
        <v>2</v>
      </c>
      <c r="B5" s="249"/>
      <c r="C5" s="249"/>
      <c r="D5" s="249"/>
      <c r="E5" s="249"/>
      <c r="F5" s="250"/>
    </row>
    <row r="6" spans="1:6" ht="41.45" customHeight="1">
      <c r="A6" s="19" t="s">
        <v>3</v>
      </c>
      <c r="B6" s="20">
        <v>2026</v>
      </c>
      <c r="C6" s="1" t="s">
        <v>4</v>
      </c>
      <c r="D6" s="21" t="s">
        <v>5</v>
      </c>
      <c r="E6" s="20">
        <f>B6</f>
        <v>2026</v>
      </c>
      <c r="F6" s="1" t="str">
        <f>C6</f>
        <v>31 de diciembre de 2025</v>
      </c>
    </row>
    <row r="7" spans="1:6" ht="12.95" customHeight="1">
      <c r="A7" s="75" t="s">
        <v>6</v>
      </c>
      <c r="B7" s="76"/>
      <c r="C7" s="76"/>
      <c r="D7" s="77" t="s">
        <v>7</v>
      </c>
      <c r="E7" s="76"/>
      <c r="F7" s="76"/>
    </row>
    <row r="8" spans="1:6">
      <c r="A8" s="75" t="s">
        <v>8</v>
      </c>
      <c r="B8" s="76"/>
      <c r="C8" s="76"/>
      <c r="D8" s="77" t="s">
        <v>9</v>
      </c>
      <c r="E8" s="76"/>
      <c r="F8" s="76"/>
    </row>
    <row r="9" spans="1:6">
      <c r="A9" s="78" t="s">
        <v>10</v>
      </c>
      <c r="B9" s="73">
        <v>43228634.68</v>
      </c>
      <c r="C9" s="73">
        <v>24360834.91</v>
      </c>
      <c r="D9" s="84" t="s">
        <v>11</v>
      </c>
      <c r="E9" s="73">
        <v>12419940.24</v>
      </c>
      <c r="F9" s="73">
        <v>15876890.040000001</v>
      </c>
    </row>
    <row r="10" spans="1:6">
      <c r="A10" s="79" t="s">
        <v>12</v>
      </c>
      <c r="B10" s="95">
        <v>0</v>
      </c>
      <c r="C10" s="95">
        <v>0</v>
      </c>
      <c r="D10" s="85" t="s">
        <v>13</v>
      </c>
      <c r="E10" s="95">
        <v>49877.95</v>
      </c>
      <c r="F10" s="95">
        <v>52629.21</v>
      </c>
    </row>
    <row r="11" spans="1:6">
      <c r="A11" s="79" t="s">
        <v>14</v>
      </c>
      <c r="B11" s="95">
        <v>43227034.68</v>
      </c>
      <c r="C11" s="95">
        <v>24359234.91</v>
      </c>
      <c r="D11" s="85" t="s">
        <v>15</v>
      </c>
      <c r="E11" s="95">
        <v>2418756.1</v>
      </c>
      <c r="F11" s="95">
        <v>3939663.36</v>
      </c>
    </row>
    <row r="12" spans="1:6">
      <c r="A12" s="79" t="s">
        <v>16</v>
      </c>
      <c r="B12" s="95">
        <v>0</v>
      </c>
      <c r="C12" s="95">
        <v>0</v>
      </c>
      <c r="D12" s="85" t="s">
        <v>17</v>
      </c>
      <c r="E12" s="95">
        <v>365368.01</v>
      </c>
      <c r="F12" s="95">
        <v>1996192.59</v>
      </c>
    </row>
    <row r="13" spans="1:6">
      <c r="A13" s="79" t="s">
        <v>18</v>
      </c>
      <c r="B13" s="95">
        <v>0</v>
      </c>
      <c r="C13" s="95">
        <v>0</v>
      </c>
      <c r="D13" s="85" t="s">
        <v>19</v>
      </c>
      <c r="E13" s="95">
        <v>133890.01</v>
      </c>
      <c r="F13" s="95">
        <v>133890.01</v>
      </c>
    </row>
    <row r="14" spans="1:6">
      <c r="A14" s="79" t="s">
        <v>20</v>
      </c>
      <c r="B14" s="95">
        <v>0</v>
      </c>
      <c r="C14" s="95">
        <v>0</v>
      </c>
      <c r="D14" s="85" t="s">
        <v>21</v>
      </c>
      <c r="E14" s="95">
        <v>-130961.35</v>
      </c>
      <c r="F14" s="95">
        <v>-130961.35</v>
      </c>
    </row>
    <row r="15" spans="1:6">
      <c r="A15" s="79" t="s">
        <v>22</v>
      </c>
      <c r="B15" s="95">
        <v>1600</v>
      </c>
      <c r="C15" s="95">
        <v>1600</v>
      </c>
      <c r="D15" s="85" t="s">
        <v>23</v>
      </c>
      <c r="E15" s="95">
        <v>0</v>
      </c>
      <c r="F15" s="95">
        <v>0</v>
      </c>
    </row>
    <row r="16" spans="1:6">
      <c r="A16" s="79" t="s">
        <v>24</v>
      </c>
      <c r="B16" s="95">
        <v>0</v>
      </c>
      <c r="C16" s="95">
        <v>0</v>
      </c>
      <c r="D16" s="85" t="s">
        <v>25</v>
      </c>
      <c r="E16" s="95">
        <v>777922.03</v>
      </c>
      <c r="F16" s="95">
        <v>1086242.23</v>
      </c>
    </row>
    <row r="17" spans="1:6">
      <c r="A17" s="78" t="s">
        <v>26</v>
      </c>
      <c r="B17" s="73">
        <v>11936644.979999999</v>
      </c>
      <c r="C17" s="73">
        <v>11511137.02</v>
      </c>
      <c r="D17" s="85" t="s">
        <v>27</v>
      </c>
      <c r="E17" s="95">
        <v>0</v>
      </c>
      <c r="F17" s="95">
        <v>0</v>
      </c>
    </row>
    <row r="18" spans="1:6">
      <c r="A18" s="79" t="s">
        <v>28</v>
      </c>
      <c r="B18" s="95">
        <v>0</v>
      </c>
      <c r="C18" s="95">
        <v>0</v>
      </c>
      <c r="D18" s="85" t="s">
        <v>29</v>
      </c>
      <c r="E18" s="95">
        <v>8805087.4900000002</v>
      </c>
      <c r="F18" s="95">
        <v>8799233.9900000002</v>
      </c>
    </row>
    <row r="19" spans="1:6">
      <c r="A19" s="79" t="s">
        <v>30</v>
      </c>
      <c r="B19" s="95">
        <v>486211.5</v>
      </c>
      <c r="C19" s="95">
        <v>47377.599999999999</v>
      </c>
      <c r="D19" s="84" t="s">
        <v>31</v>
      </c>
      <c r="E19" s="73">
        <v>0</v>
      </c>
      <c r="F19" s="73">
        <v>0</v>
      </c>
    </row>
    <row r="20" spans="1:6">
      <c r="A20" s="79" t="s">
        <v>32</v>
      </c>
      <c r="B20" s="95">
        <v>979724.2</v>
      </c>
      <c r="C20" s="95">
        <v>993050.14</v>
      </c>
      <c r="D20" s="85" t="s">
        <v>33</v>
      </c>
      <c r="E20" s="95">
        <v>0</v>
      </c>
      <c r="F20" s="95">
        <v>0</v>
      </c>
    </row>
    <row r="21" spans="1:6">
      <c r="A21" s="79" t="s">
        <v>34</v>
      </c>
      <c r="B21" s="95">
        <v>75575.759999999995</v>
      </c>
      <c r="C21" s="95">
        <v>75575.759999999995</v>
      </c>
      <c r="D21" s="85" t="s">
        <v>35</v>
      </c>
      <c r="E21" s="95">
        <v>0</v>
      </c>
      <c r="F21" s="95">
        <v>0</v>
      </c>
    </row>
    <row r="22" spans="1:6">
      <c r="A22" s="79" t="s">
        <v>36</v>
      </c>
      <c r="B22" s="95">
        <v>15000</v>
      </c>
      <c r="C22" s="95">
        <v>15000</v>
      </c>
      <c r="D22" s="85" t="s">
        <v>37</v>
      </c>
      <c r="E22" s="95">
        <v>0</v>
      </c>
      <c r="F22" s="95">
        <v>0</v>
      </c>
    </row>
    <row r="23" spans="1:6">
      <c r="A23" s="79" t="s">
        <v>38</v>
      </c>
      <c r="B23" s="95">
        <v>30.48</v>
      </c>
      <c r="C23" s="95">
        <v>30.48</v>
      </c>
      <c r="D23" s="84" t="s">
        <v>39</v>
      </c>
      <c r="E23" s="73">
        <v>2350000</v>
      </c>
      <c r="F23" s="73">
        <v>0</v>
      </c>
    </row>
    <row r="24" spans="1:6">
      <c r="A24" s="79" t="s">
        <v>40</v>
      </c>
      <c r="B24" s="95">
        <v>10380103.039999999</v>
      </c>
      <c r="C24" s="95">
        <v>10380103.039999999</v>
      </c>
      <c r="D24" s="85" t="s">
        <v>41</v>
      </c>
      <c r="E24" s="95">
        <v>2350000</v>
      </c>
      <c r="F24" s="95">
        <v>0</v>
      </c>
    </row>
    <row r="25" spans="1:6">
      <c r="A25" s="78" t="s">
        <v>42</v>
      </c>
      <c r="B25" s="73">
        <v>6840514.8399999999</v>
      </c>
      <c r="C25" s="73">
        <v>3747824.12</v>
      </c>
      <c r="D25" s="85" t="s">
        <v>43</v>
      </c>
      <c r="E25" s="95">
        <v>0</v>
      </c>
      <c r="F25" s="95">
        <v>0</v>
      </c>
    </row>
    <row r="26" spans="1:6">
      <c r="A26" s="79" t="s">
        <v>44</v>
      </c>
      <c r="B26" s="95">
        <v>6619900.2400000002</v>
      </c>
      <c r="C26" s="95">
        <v>3107500.24</v>
      </c>
      <c r="D26" s="84" t="s">
        <v>45</v>
      </c>
      <c r="E26" s="95">
        <v>0</v>
      </c>
      <c r="F26" s="95">
        <v>0</v>
      </c>
    </row>
    <row r="27" spans="1:6">
      <c r="A27" s="79" t="s">
        <v>46</v>
      </c>
      <c r="B27" s="95">
        <v>3500</v>
      </c>
      <c r="C27" s="95">
        <v>3500</v>
      </c>
      <c r="D27" s="84" t="s">
        <v>47</v>
      </c>
      <c r="E27" s="73">
        <v>0</v>
      </c>
      <c r="F27" s="73">
        <v>5000000</v>
      </c>
    </row>
    <row r="28" spans="1:6">
      <c r="A28" s="79" t="s">
        <v>48</v>
      </c>
      <c r="B28" s="95">
        <v>0</v>
      </c>
      <c r="C28" s="95">
        <v>0</v>
      </c>
      <c r="D28" s="85" t="s">
        <v>49</v>
      </c>
      <c r="E28" s="95">
        <v>0</v>
      </c>
      <c r="F28" s="95">
        <v>0</v>
      </c>
    </row>
    <row r="29" spans="1:6">
      <c r="A29" s="79" t="s">
        <v>50</v>
      </c>
      <c r="B29" s="95">
        <v>217114.6</v>
      </c>
      <c r="C29" s="95">
        <v>636823.88</v>
      </c>
      <c r="D29" s="85" t="s">
        <v>51</v>
      </c>
      <c r="E29" s="95">
        <v>0</v>
      </c>
      <c r="F29" s="95">
        <v>0</v>
      </c>
    </row>
    <row r="30" spans="1:6">
      <c r="A30" s="79" t="s">
        <v>52</v>
      </c>
      <c r="B30" s="95">
        <v>0</v>
      </c>
      <c r="C30" s="95">
        <v>0</v>
      </c>
      <c r="D30" s="85" t="s">
        <v>53</v>
      </c>
      <c r="E30" s="95">
        <v>0</v>
      </c>
      <c r="F30" s="95">
        <v>5000000</v>
      </c>
    </row>
    <row r="31" spans="1:6">
      <c r="A31" s="78" t="s">
        <v>54</v>
      </c>
      <c r="B31" s="73">
        <v>0</v>
      </c>
      <c r="C31" s="73">
        <v>0</v>
      </c>
      <c r="D31" s="84" t="s">
        <v>55</v>
      </c>
      <c r="E31" s="73">
        <v>0</v>
      </c>
      <c r="F31" s="73">
        <v>0</v>
      </c>
    </row>
    <row r="32" spans="1:6">
      <c r="A32" s="79" t="s">
        <v>56</v>
      </c>
      <c r="B32" s="95">
        <v>0</v>
      </c>
      <c r="C32" s="95">
        <v>0</v>
      </c>
      <c r="D32" s="85" t="s">
        <v>57</v>
      </c>
      <c r="E32" s="73">
        <v>0</v>
      </c>
      <c r="F32" s="73">
        <v>0</v>
      </c>
    </row>
    <row r="33" spans="1:6" ht="14.45" customHeight="1">
      <c r="A33" s="79" t="s">
        <v>58</v>
      </c>
      <c r="B33" s="95">
        <v>0</v>
      </c>
      <c r="C33" s="95">
        <v>0</v>
      </c>
      <c r="D33" s="85" t="s">
        <v>59</v>
      </c>
      <c r="E33" s="95">
        <v>0</v>
      </c>
      <c r="F33" s="95">
        <v>0</v>
      </c>
    </row>
    <row r="34" spans="1:6" ht="14.45" customHeight="1">
      <c r="A34" s="79" t="s">
        <v>60</v>
      </c>
      <c r="B34" s="95">
        <v>0</v>
      </c>
      <c r="C34" s="95">
        <v>0</v>
      </c>
      <c r="D34" s="85" t="s">
        <v>61</v>
      </c>
      <c r="E34" s="95">
        <v>0</v>
      </c>
      <c r="F34" s="95">
        <v>0</v>
      </c>
    </row>
    <row r="35" spans="1:6" ht="14.45" customHeight="1">
      <c r="A35" s="79" t="s">
        <v>62</v>
      </c>
      <c r="B35" s="95">
        <v>0</v>
      </c>
      <c r="C35" s="95">
        <v>0</v>
      </c>
      <c r="D35" s="85" t="s">
        <v>63</v>
      </c>
      <c r="E35" s="95">
        <v>0</v>
      </c>
      <c r="F35" s="95">
        <v>0</v>
      </c>
    </row>
    <row r="36" spans="1:6" ht="14.45" customHeight="1">
      <c r="A36" s="79" t="s">
        <v>64</v>
      </c>
      <c r="B36" s="95">
        <v>0</v>
      </c>
      <c r="C36" s="95">
        <v>0</v>
      </c>
      <c r="D36" s="85" t="s">
        <v>65</v>
      </c>
      <c r="E36" s="95">
        <v>0</v>
      </c>
      <c r="F36" s="95">
        <v>0</v>
      </c>
    </row>
    <row r="37" spans="1:6" ht="14.45" customHeight="1">
      <c r="A37" s="78" t="s">
        <v>66</v>
      </c>
      <c r="B37" s="95">
        <v>0</v>
      </c>
      <c r="C37" s="95">
        <v>0</v>
      </c>
      <c r="D37" s="85" t="s">
        <v>67</v>
      </c>
      <c r="E37" s="95">
        <v>0</v>
      </c>
      <c r="F37" s="95">
        <v>0</v>
      </c>
    </row>
    <row r="38" spans="1:6">
      <c r="A38" s="78" t="s">
        <v>770</v>
      </c>
      <c r="B38" s="73">
        <v>0</v>
      </c>
      <c r="C38" s="73">
        <v>0</v>
      </c>
      <c r="D38" s="84" t="s">
        <v>68</v>
      </c>
      <c r="E38" s="73">
        <v>0</v>
      </c>
      <c r="F38" s="73">
        <v>0</v>
      </c>
    </row>
    <row r="39" spans="1:6">
      <c r="A39" s="79" t="s">
        <v>69</v>
      </c>
      <c r="B39" s="95">
        <v>0</v>
      </c>
      <c r="C39" s="95">
        <v>0</v>
      </c>
      <c r="D39" s="85" t="s">
        <v>70</v>
      </c>
      <c r="E39" s="95">
        <v>0</v>
      </c>
      <c r="F39" s="95">
        <v>0</v>
      </c>
    </row>
    <row r="40" spans="1:6">
      <c r="A40" s="79" t="s">
        <v>71</v>
      </c>
      <c r="B40" s="95">
        <v>0</v>
      </c>
      <c r="C40" s="95">
        <v>0</v>
      </c>
      <c r="D40" s="85" t="s">
        <v>72</v>
      </c>
      <c r="E40" s="95">
        <v>0</v>
      </c>
      <c r="F40" s="95">
        <v>0</v>
      </c>
    </row>
    <row r="41" spans="1:6">
      <c r="A41" s="78" t="s">
        <v>73</v>
      </c>
      <c r="B41" s="73">
        <v>0</v>
      </c>
      <c r="C41" s="73">
        <v>0</v>
      </c>
      <c r="D41" s="85" t="s">
        <v>74</v>
      </c>
      <c r="E41" s="95">
        <v>0</v>
      </c>
      <c r="F41" s="95">
        <v>0</v>
      </c>
    </row>
    <row r="42" spans="1:6">
      <c r="A42" s="79" t="s">
        <v>75</v>
      </c>
      <c r="B42" s="95">
        <v>0</v>
      </c>
      <c r="C42" s="95">
        <v>0</v>
      </c>
      <c r="D42" s="84" t="s">
        <v>76</v>
      </c>
      <c r="E42" s="73">
        <v>-100</v>
      </c>
      <c r="F42" s="73">
        <v>-100</v>
      </c>
    </row>
    <row r="43" spans="1:6">
      <c r="A43" s="79" t="s">
        <v>77</v>
      </c>
      <c r="B43" s="95">
        <v>0</v>
      </c>
      <c r="C43" s="95">
        <v>0</v>
      </c>
      <c r="D43" s="85" t="s">
        <v>78</v>
      </c>
      <c r="E43" s="95">
        <v>-100</v>
      </c>
      <c r="F43" s="95">
        <v>-100</v>
      </c>
    </row>
    <row r="44" spans="1:6">
      <c r="A44" s="79" t="s">
        <v>79</v>
      </c>
      <c r="B44" s="95">
        <v>0</v>
      </c>
      <c r="C44" s="95">
        <v>0</v>
      </c>
      <c r="D44" s="85" t="s">
        <v>80</v>
      </c>
      <c r="E44" s="95">
        <v>0</v>
      </c>
      <c r="F44" s="95">
        <v>0</v>
      </c>
    </row>
    <row r="45" spans="1:6">
      <c r="A45" s="79" t="s">
        <v>81</v>
      </c>
      <c r="B45" s="95">
        <v>0</v>
      </c>
      <c r="C45" s="95">
        <v>0</v>
      </c>
      <c r="D45" s="85" t="s">
        <v>82</v>
      </c>
      <c r="E45" s="95">
        <v>0</v>
      </c>
      <c r="F45" s="95">
        <v>0</v>
      </c>
    </row>
    <row r="46" spans="1:6">
      <c r="A46" s="76"/>
      <c r="B46" s="105"/>
      <c r="C46" s="105"/>
      <c r="D46" s="86"/>
      <c r="E46" s="105"/>
      <c r="F46" s="105"/>
    </row>
    <row r="47" spans="1:6">
      <c r="A47" s="80" t="s">
        <v>83</v>
      </c>
      <c r="B47" s="106">
        <v>62005794.5</v>
      </c>
      <c r="C47" s="106">
        <v>39619796.049999997</v>
      </c>
      <c r="D47" s="87" t="s">
        <v>84</v>
      </c>
      <c r="E47" s="106">
        <v>14769840.24</v>
      </c>
      <c r="F47" s="106">
        <v>20876790.039999999</v>
      </c>
    </row>
    <row r="48" spans="1:6">
      <c r="A48" s="76"/>
      <c r="B48" s="105"/>
      <c r="C48" s="105"/>
      <c r="D48" s="86"/>
      <c r="E48" s="105"/>
      <c r="F48" s="105"/>
    </row>
    <row r="49" spans="1:6">
      <c r="A49" s="75" t="s">
        <v>85</v>
      </c>
      <c r="B49" s="105"/>
      <c r="C49" s="105"/>
      <c r="D49" s="87" t="s">
        <v>86</v>
      </c>
      <c r="E49" s="105"/>
      <c r="F49" s="105"/>
    </row>
    <row r="50" spans="1:6">
      <c r="A50" s="78" t="s">
        <v>87</v>
      </c>
      <c r="B50" s="95">
        <v>0</v>
      </c>
      <c r="C50" s="95">
        <v>0</v>
      </c>
      <c r="D50" s="84" t="s">
        <v>88</v>
      </c>
      <c r="E50" s="95">
        <v>0</v>
      </c>
      <c r="F50" s="95">
        <v>0</v>
      </c>
    </row>
    <row r="51" spans="1:6">
      <c r="A51" s="78" t="s">
        <v>89</v>
      </c>
      <c r="B51" s="95">
        <v>0</v>
      </c>
      <c r="C51" s="95">
        <v>0</v>
      </c>
      <c r="D51" s="84" t="s">
        <v>90</v>
      </c>
      <c r="E51" s="95">
        <v>0</v>
      </c>
      <c r="F51" s="95">
        <v>0</v>
      </c>
    </row>
    <row r="52" spans="1:6">
      <c r="A52" s="78" t="s">
        <v>91</v>
      </c>
      <c r="B52" s="95">
        <v>204766750.00999999</v>
      </c>
      <c r="C52" s="95">
        <v>203817510.13</v>
      </c>
      <c r="D52" s="84" t="s">
        <v>92</v>
      </c>
      <c r="E52" s="95">
        <v>0</v>
      </c>
      <c r="F52" s="95">
        <v>0</v>
      </c>
    </row>
    <row r="53" spans="1:6">
      <c r="A53" s="78" t="s">
        <v>93</v>
      </c>
      <c r="B53" s="95">
        <v>50077162.950000003</v>
      </c>
      <c r="C53" s="95">
        <v>50065162.950000003</v>
      </c>
      <c r="D53" s="84" t="s">
        <v>94</v>
      </c>
      <c r="E53" s="95">
        <v>0</v>
      </c>
      <c r="F53" s="95">
        <v>0</v>
      </c>
    </row>
    <row r="54" spans="1:6">
      <c r="A54" s="78" t="s">
        <v>95</v>
      </c>
      <c r="B54" s="95">
        <v>2862434</v>
      </c>
      <c r="C54" s="95">
        <v>2862434</v>
      </c>
      <c r="D54" s="84" t="s">
        <v>96</v>
      </c>
      <c r="E54" s="95">
        <v>0</v>
      </c>
      <c r="F54" s="95">
        <v>0</v>
      </c>
    </row>
    <row r="55" spans="1:6">
      <c r="A55" s="78" t="s">
        <v>97</v>
      </c>
      <c r="B55" s="95">
        <v>-21654195.859999999</v>
      </c>
      <c r="C55" s="95">
        <v>-20846950.52</v>
      </c>
      <c r="D55" s="88" t="s">
        <v>98</v>
      </c>
      <c r="E55" s="95">
        <v>-589.99</v>
      </c>
      <c r="F55" s="95">
        <v>-589.99</v>
      </c>
    </row>
    <row r="56" spans="1:6">
      <c r="A56" s="78" t="s">
        <v>99</v>
      </c>
      <c r="B56" s="95">
        <v>566803.56000000006</v>
      </c>
      <c r="C56" s="95">
        <v>566803.56000000006</v>
      </c>
      <c r="D56" s="86"/>
      <c r="E56" s="105"/>
      <c r="F56" s="105"/>
    </row>
    <row r="57" spans="1:6">
      <c r="A57" s="78" t="s">
        <v>100</v>
      </c>
      <c r="B57" s="95">
        <v>0</v>
      </c>
      <c r="C57" s="95">
        <v>0</v>
      </c>
      <c r="D57" s="87" t="s">
        <v>101</v>
      </c>
      <c r="E57" s="106">
        <v>-589.99</v>
      </c>
      <c r="F57" s="106">
        <v>-589.99</v>
      </c>
    </row>
    <row r="58" spans="1:6">
      <c r="A58" s="78" t="s">
        <v>102</v>
      </c>
      <c r="B58" s="95">
        <v>0</v>
      </c>
      <c r="C58" s="95">
        <v>0</v>
      </c>
      <c r="D58" s="86"/>
      <c r="E58" s="105"/>
      <c r="F58" s="105"/>
    </row>
    <row r="59" spans="1:6">
      <c r="A59" s="76"/>
      <c r="B59" s="105"/>
      <c r="C59" s="105"/>
      <c r="D59" s="87" t="s">
        <v>103</v>
      </c>
      <c r="E59" s="106">
        <v>14769250.25</v>
      </c>
      <c r="F59" s="106">
        <v>20876200.050000001</v>
      </c>
    </row>
    <row r="60" spans="1:6">
      <c r="A60" s="80" t="s">
        <v>104</v>
      </c>
      <c r="B60" s="106">
        <v>236618954.65999997</v>
      </c>
      <c r="C60" s="106">
        <v>236464960.11999997</v>
      </c>
      <c r="D60" s="86"/>
      <c r="E60" s="105"/>
      <c r="F60" s="105"/>
    </row>
    <row r="61" spans="1:6">
      <c r="A61" s="76"/>
      <c r="B61" s="105"/>
      <c r="C61" s="105"/>
      <c r="D61" s="89" t="s">
        <v>105</v>
      </c>
      <c r="E61" s="105"/>
      <c r="F61" s="105"/>
    </row>
    <row r="62" spans="1:6">
      <c r="A62" s="80" t="s">
        <v>106</v>
      </c>
      <c r="B62" s="106">
        <v>298624749.15999997</v>
      </c>
      <c r="C62" s="106">
        <v>276084756.16999996</v>
      </c>
      <c r="D62" s="86"/>
      <c r="E62" s="105"/>
      <c r="F62" s="105"/>
    </row>
    <row r="63" spans="1:6">
      <c r="A63" s="76"/>
      <c r="B63" s="93"/>
      <c r="C63" s="93"/>
      <c r="D63" s="90" t="s">
        <v>107</v>
      </c>
      <c r="E63" s="73">
        <v>804280</v>
      </c>
      <c r="F63" s="73">
        <v>804280</v>
      </c>
    </row>
    <row r="64" spans="1:6">
      <c r="A64" s="76"/>
      <c r="B64" s="93"/>
      <c r="C64" s="93"/>
      <c r="D64" s="84" t="s">
        <v>108</v>
      </c>
      <c r="E64" s="95">
        <v>0</v>
      </c>
      <c r="F64" s="95">
        <v>0</v>
      </c>
    </row>
    <row r="65" spans="1:6">
      <c r="A65" s="76"/>
      <c r="B65" s="93"/>
      <c r="C65" s="93"/>
      <c r="D65" s="88" t="s">
        <v>109</v>
      </c>
      <c r="E65" s="95">
        <v>804280</v>
      </c>
      <c r="F65" s="95">
        <v>804280</v>
      </c>
    </row>
    <row r="66" spans="1:6">
      <c r="A66" s="76"/>
      <c r="B66" s="93"/>
      <c r="C66" s="93"/>
      <c r="D66" s="84" t="s">
        <v>110</v>
      </c>
      <c r="E66" s="95">
        <v>0</v>
      </c>
      <c r="F66" s="95">
        <v>0</v>
      </c>
    </row>
    <row r="67" spans="1:6">
      <c r="A67" s="76"/>
      <c r="B67" s="93"/>
      <c r="C67" s="93"/>
      <c r="D67" s="86"/>
      <c r="E67" s="105"/>
      <c r="F67" s="105"/>
    </row>
    <row r="68" spans="1:6">
      <c r="A68" s="76"/>
      <c r="B68" s="93"/>
      <c r="C68" s="93"/>
      <c r="D68" s="90" t="s">
        <v>111</v>
      </c>
      <c r="E68" s="73">
        <v>283051218.91000003</v>
      </c>
      <c r="F68" s="73">
        <v>254404276.12</v>
      </c>
    </row>
    <row r="69" spans="1:6">
      <c r="A69" s="81"/>
      <c r="B69" s="93"/>
      <c r="C69" s="93"/>
      <c r="D69" s="84" t="s">
        <v>769</v>
      </c>
      <c r="E69" s="95">
        <v>27996073.010000002</v>
      </c>
      <c r="F69" s="95">
        <v>51746323.789999999</v>
      </c>
    </row>
    <row r="70" spans="1:6">
      <c r="A70" s="81"/>
      <c r="B70" s="93"/>
      <c r="C70" s="93"/>
      <c r="D70" s="84" t="s">
        <v>112</v>
      </c>
      <c r="E70" s="95">
        <v>255055145.90000001</v>
      </c>
      <c r="F70" s="95">
        <v>202657952.33000001</v>
      </c>
    </row>
    <row r="71" spans="1:6">
      <c r="A71" s="81"/>
      <c r="B71" s="93"/>
      <c r="C71" s="93"/>
      <c r="D71" s="84" t="s">
        <v>113</v>
      </c>
      <c r="E71" s="95">
        <v>0</v>
      </c>
      <c r="F71" s="95">
        <v>0</v>
      </c>
    </row>
    <row r="72" spans="1:6">
      <c r="A72" s="81"/>
      <c r="B72" s="93"/>
      <c r="C72" s="93"/>
      <c r="D72" s="84" t="s">
        <v>114</v>
      </c>
      <c r="E72" s="95">
        <v>0</v>
      </c>
      <c r="F72" s="95">
        <v>0</v>
      </c>
    </row>
    <row r="73" spans="1:6">
      <c r="A73" s="81"/>
      <c r="B73" s="93"/>
      <c r="C73" s="93"/>
      <c r="D73" s="84" t="s">
        <v>115</v>
      </c>
      <c r="E73" s="95">
        <v>0</v>
      </c>
      <c r="F73" s="95">
        <v>0</v>
      </c>
    </row>
    <row r="74" spans="1:6">
      <c r="A74" s="81"/>
      <c r="B74" s="93"/>
      <c r="C74" s="93"/>
      <c r="D74" s="86"/>
      <c r="E74" s="105"/>
      <c r="F74" s="105"/>
    </row>
    <row r="75" spans="1:6">
      <c r="A75" s="81"/>
      <c r="B75" s="93"/>
      <c r="C75" s="93"/>
      <c r="D75" s="90" t="s">
        <v>116</v>
      </c>
      <c r="E75" s="73">
        <v>0</v>
      </c>
      <c r="F75" s="73">
        <v>0</v>
      </c>
    </row>
    <row r="76" spans="1:6">
      <c r="A76" s="81"/>
      <c r="B76" s="93"/>
      <c r="C76" s="93"/>
      <c r="D76" s="84" t="s">
        <v>117</v>
      </c>
      <c r="E76" s="95">
        <v>0</v>
      </c>
      <c r="F76" s="95">
        <v>0</v>
      </c>
    </row>
    <row r="77" spans="1:6">
      <c r="A77" s="81"/>
      <c r="B77" s="93"/>
      <c r="C77" s="93"/>
      <c r="D77" s="84" t="s">
        <v>118</v>
      </c>
      <c r="E77" s="95">
        <v>0</v>
      </c>
      <c r="F77" s="95">
        <v>0</v>
      </c>
    </row>
    <row r="78" spans="1:6">
      <c r="A78" s="81"/>
      <c r="B78" s="93"/>
      <c r="C78" s="93"/>
      <c r="D78" s="86"/>
      <c r="E78" s="105"/>
      <c r="F78" s="105"/>
    </row>
    <row r="79" spans="1:6">
      <c r="A79" s="81"/>
      <c r="B79" s="93"/>
      <c r="C79" s="93"/>
      <c r="D79" s="87" t="s">
        <v>119</v>
      </c>
      <c r="E79" s="106">
        <v>283855498.91000003</v>
      </c>
      <c r="F79" s="106">
        <v>255208556.12</v>
      </c>
    </row>
    <row r="80" spans="1:6">
      <c r="A80" s="81"/>
      <c r="B80" s="93"/>
      <c r="C80" s="93"/>
      <c r="D80" s="86"/>
      <c r="E80" s="105"/>
      <c r="F80" s="105"/>
    </row>
    <row r="81" spans="1:6">
      <c r="A81" s="81"/>
      <c r="B81" s="93"/>
      <c r="C81" s="93"/>
      <c r="D81" s="87" t="s">
        <v>120</v>
      </c>
      <c r="E81" s="106">
        <v>298624749.16000003</v>
      </c>
      <c r="F81" s="106">
        <v>276084756.17000002</v>
      </c>
    </row>
    <row r="82" spans="1:6">
      <c r="A82" s="82"/>
      <c r="B82" s="92"/>
      <c r="C82" s="92"/>
      <c r="D82" s="91"/>
      <c r="E82" s="94"/>
      <c r="F82" s="94"/>
    </row>
    <row r="83" spans="1:6">
      <c r="A83" s="74"/>
      <c r="B83" s="74"/>
      <c r="C83" s="74"/>
      <c r="D83" s="74"/>
      <c r="E83" s="74"/>
      <c r="F83" s="74"/>
    </row>
    <row r="84" spans="1:6">
      <c r="A84" s="74"/>
      <c r="B84" s="74"/>
      <c r="C84" s="74"/>
      <c r="D84" s="74"/>
      <c r="E84" s="74"/>
      <c r="F84" s="74"/>
    </row>
    <row r="85" spans="1:6">
      <c r="A85" s="83" t="s">
        <v>542</v>
      </c>
      <c r="B85" s="74"/>
      <c r="C85" s="74"/>
      <c r="D85" s="74"/>
      <c r="E85" s="74"/>
      <c r="F85" s="74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  <pageSetUpPr fitToPage="1"/>
  </sheetPr>
  <dimension ref="A1:H45"/>
  <sheetViews>
    <sheetView showGridLines="0" topLeftCell="A10" zoomScale="75" zoomScaleNormal="75" workbookViewId="0">
      <selection activeCell="B23" sqref="B23"/>
    </sheetView>
  </sheetViews>
  <sheetFormatPr baseColWidth="10" defaultColWidth="11" defaultRowHeight="1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>
      <c r="A1" s="239" t="s">
        <v>121</v>
      </c>
      <c r="B1" s="240"/>
      <c r="C1" s="240"/>
      <c r="D1" s="240"/>
      <c r="E1" s="240"/>
      <c r="F1" s="240"/>
      <c r="G1" s="240"/>
      <c r="H1" s="241"/>
    </row>
    <row r="2" spans="1:8">
      <c r="A2" s="242" t="str">
        <f>'Formato 1'!A2</f>
        <v>MUNICIPIO DE OCAMPO</v>
      </c>
      <c r="B2" s="243"/>
      <c r="C2" s="243"/>
      <c r="D2" s="243"/>
      <c r="E2" s="243"/>
      <c r="F2" s="243"/>
      <c r="G2" s="243"/>
      <c r="H2" s="244"/>
    </row>
    <row r="3" spans="1:8" ht="15" customHeight="1">
      <c r="A3" s="245" t="s">
        <v>122</v>
      </c>
      <c r="B3" s="246"/>
      <c r="C3" s="246"/>
      <c r="D3" s="246"/>
      <c r="E3" s="246"/>
      <c r="F3" s="246"/>
      <c r="G3" s="246"/>
      <c r="H3" s="247"/>
    </row>
    <row r="4" spans="1:8" ht="15" customHeight="1">
      <c r="A4" s="245" t="s">
        <v>543</v>
      </c>
      <c r="B4" s="246"/>
      <c r="C4" s="246"/>
      <c r="D4" s="246"/>
      <c r="E4" s="246"/>
      <c r="F4" s="246"/>
      <c r="G4" s="246"/>
      <c r="H4" s="247"/>
    </row>
    <row r="5" spans="1:8">
      <c r="A5" s="248" t="s">
        <v>2</v>
      </c>
      <c r="B5" s="249"/>
      <c r="C5" s="249"/>
      <c r="D5" s="249"/>
      <c r="E5" s="249"/>
      <c r="F5" s="249"/>
      <c r="G5" s="249"/>
      <c r="H5" s="250"/>
    </row>
    <row r="6" spans="1:8" ht="41.45" customHeight="1">
      <c r="A6" s="5" t="s">
        <v>123</v>
      </c>
      <c r="B6" s="6" t="str">
        <f>'Formato 1'!C6</f>
        <v>31 de diciembre de 2025</v>
      </c>
      <c r="C6" s="5" t="s">
        <v>124</v>
      </c>
      <c r="D6" s="5" t="s">
        <v>125</v>
      </c>
      <c r="E6" s="5" t="s">
        <v>126</v>
      </c>
      <c r="F6" s="5" t="s">
        <v>127</v>
      </c>
      <c r="G6" s="5" t="s">
        <v>128</v>
      </c>
      <c r="H6" s="7" t="s">
        <v>129</v>
      </c>
    </row>
    <row r="7" spans="1:8">
      <c r="A7" s="96"/>
      <c r="B7" s="96"/>
      <c r="C7" s="96"/>
      <c r="D7" s="96"/>
      <c r="E7" s="96"/>
      <c r="F7" s="96"/>
      <c r="G7" s="96"/>
      <c r="H7" s="96"/>
    </row>
    <row r="8" spans="1:8">
      <c r="A8" s="100" t="s">
        <v>130</v>
      </c>
      <c r="B8" s="107">
        <v>0</v>
      </c>
      <c r="C8" s="107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</row>
    <row r="9" spans="1:8" ht="15.75" customHeight="1">
      <c r="A9" s="101" t="s">
        <v>131</v>
      </c>
      <c r="B9" s="108">
        <v>0</v>
      </c>
      <c r="C9" s="108">
        <v>0</v>
      </c>
      <c r="D9" s="108">
        <v>0</v>
      </c>
      <c r="E9" s="108">
        <v>0</v>
      </c>
      <c r="F9" s="108">
        <v>0</v>
      </c>
      <c r="G9" s="108">
        <v>0</v>
      </c>
      <c r="H9" s="108">
        <v>0</v>
      </c>
    </row>
    <row r="10" spans="1:8" ht="17.25" customHeight="1">
      <c r="A10" s="102" t="s">
        <v>132</v>
      </c>
      <c r="B10" s="109">
        <v>0</v>
      </c>
      <c r="C10" s="109">
        <v>0</v>
      </c>
      <c r="D10" s="109">
        <v>0</v>
      </c>
      <c r="E10" s="109">
        <v>0</v>
      </c>
      <c r="F10" s="108">
        <v>0</v>
      </c>
      <c r="G10" s="109">
        <v>0</v>
      </c>
      <c r="H10" s="109">
        <v>0</v>
      </c>
    </row>
    <row r="11" spans="1:8">
      <c r="A11" s="102" t="s">
        <v>133</v>
      </c>
      <c r="B11" s="109">
        <v>0</v>
      </c>
      <c r="C11" s="108">
        <v>0</v>
      </c>
      <c r="D11" s="109">
        <v>0</v>
      </c>
      <c r="E11" s="109">
        <v>0</v>
      </c>
      <c r="F11" s="108">
        <v>0</v>
      </c>
      <c r="G11" s="109">
        <v>0</v>
      </c>
      <c r="H11" s="108">
        <v>0</v>
      </c>
    </row>
    <row r="12" spans="1:8" ht="16.5" customHeight="1">
      <c r="A12" s="102" t="s">
        <v>134</v>
      </c>
      <c r="B12" s="109">
        <v>0</v>
      </c>
      <c r="C12" s="108">
        <v>0</v>
      </c>
      <c r="D12" s="109">
        <v>0</v>
      </c>
      <c r="E12" s="109">
        <v>0</v>
      </c>
      <c r="F12" s="108">
        <v>0</v>
      </c>
      <c r="G12" s="109">
        <v>0</v>
      </c>
      <c r="H12" s="108">
        <v>0</v>
      </c>
    </row>
    <row r="13" spans="1:8">
      <c r="A13" s="101" t="s">
        <v>135</v>
      </c>
      <c r="B13" s="108">
        <v>0</v>
      </c>
      <c r="C13" s="108">
        <v>0</v>
      </c>
      <c r="D13" s="108">
        <v>0</v>
      </c>
      <c r="E13" s="108">
        <v>0</v>
      </c>
      <c r="F13" s="108">
        <v>0</v>
      </c>
      <c r="G13" s="108">
        <v>0</v>
      </c>
      <c r="H13" s="108">
        <v>0</v>
      </c>
    </row>
    <row r="14" spans="1:8">
      <c r="A14" s="102" t="s">
        <v>136</v>
      </c>
      <c r="B14" s="109">
        <v>0</v>
      </c>
      <c r="C14" s="109">
        <v>0</v>
      </c>
      <c r="D14" s="109">
        <v>0</v>
      </c>
      <c r="E14" s="109">
        <v>0</v>
      </c>
      <c r="F14" s="108">
        <v>0</v>
      </c>
      <c r="G14" s="108">
        <v>0</v>
      </c>
      <c r="H14" s="109">
        <v>0</v>
      </c>
    </row>
    <row r="15" spans="1:8" ht="15" customHeight="1">
      <c r="A15" s="102" t="s">
        <v>137</v>
      </c>
      <c r="B15" s="109">
        <v>0</v>
      </c>
      <c r="C15" s="109">
        <v>0</v>
      </c>
      <c r="D15" s="109">
        <v>0</v>
      </c>
      <c r="E15" s="109">
        <v>0</v>
      </c>
      <c r="F15" s="108">
        <v>0</v>
      </c>
      <c r="G15" s="108">
        <v>0</v>
      </c>
      <c r="H15" s="108">
        <v>0</v>
      </c>
    </row>
    <row r="16" spans="1:8">
      <c r="A16" s="102" t="s">
        <v>138</v>
      </c>
      <c r="B16" s="109">
        <v>0</v>
      </c>
      <c r="C16" s="109">
        <v>0</v>
      </c>
      <c r="D16" s="109">
        <v>0</v>
      </c>
      <c r="E16" s="109">
        <v>0</v>
      </c>
      <c r="F16" s="108">
        <v>0</v>
      </c>
      <c r="G16" s="108">
        <v>0</v>
      </c>
      <c r="H16" s="108">
        <v>0</v>
      </c>
    </row>
    <row r="17" spans="1:8">
      <c r="A17" s="97"/>
      <c r="B17" s="110"/>
      <c r="C17" s="110"/>
      <c r="D17" s="110"/>
      <c r="E17" s="110"/>
      <c r="F17" s="110"/>
      <c r="G17" s="110"/>
      <c r="H17" s="110"/>
    </row>
    <row r="18" spans="1:8">
      <c r="A18" s="100" t="s">
        <v>139</v>
      </c>
      <c r="B18" s="107">
        <v>20876200.050000001</v>
      </c>
      <c r="C18" s="111"/>
      <c r="D18" s="111"/>
      <c r="E18" s="111"/>
      <c r="F18" s="107">
        <v>12419250.25</v>
      </c>
      <c r="G18" s="111"/>
      <c r="H18" s="111"/>
    </row>
    <row r="19" spans="1:8" ht="16.5" customHeight="1">
      <c r="A19" s="99"/>
      <c r="B19" s="112"/>
      <c r="C19" s="112"/>
      <c r="D19" s="112"/>
      <c r="E19" s="112"/>
      <c r="F19" s="112"/>
      <c r="G19" s="112"/>
      <c r="H19" s="112"/>
    </row>
    <row r="20" spans="1:8" ht="14.45" customHeight="1">
      <c r="A20" s="100" t="s">
        <v>140</v>
      </c>
      <c r="B20" s="107">
        <v>20876200.050000001</v>
      </c>
      <c r="C20" s="107">
        <v>0</v>
      </c>
      <c r="D20" s="107">
        <v>0</v>
      </c>
      <c r="E20" s="107">
        <v>0</v>
      </c>
      <c r="F20" s="107">
        <v>12419250.25</v>
      </c>
      <c r="G20" s="107">
        <v>0</v>
      </c>
      <c r="H20" s="107">
        <v>0</v>
      </c>
    </row>
    <row r="21" spans="1:8" ht="16.5" customHeight="1">
      <c r="A21" s="97"/>
      <c r="B21" s="113"/>
      <c r="C21" s="113"/>
      <c r="D21" s="113"/>
      <c r="E21" s="113"/>
      <c r="F21" s="113"/>
      <c r="G21" s="113"/>
      <c r="H21" s="113"/>
    </row>
    <row r="22" spans="1:8" ht="16.5" customHeight="1">
      <c r="A22" s="100" t="s">
        <v>141</v>
      </c>
      <c r="B22" s="107">
        <v>0</v>
      </c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</row>
    <row r="23" spans="1:8" ht="15" customHeight="1">
      <c r="A23" s="103" t="s">
        <v>142</v>
      </c>
      <c r="B23" s="108">
        <v>0</v>
      </c>
      <c r="C23" s="108">
        <v>0</v>
      </c>
      <c r="D23" s="108">
        <v>0</v>
      </c>
      <c r="E23" s="108">
        <v>0</v>
      </c>
      <c r="F23" s="108">
        <v>0</v>
      </c>
      <c r="G23" s="108">
        <v>0</v>
      </c>
      <c r="H23" s="108">
        <v>0</v>
      </c>
    </row>
    <row r="24" spans="1:8" ht="15" customHeight="1">
      <c r="A24" s="103" t="s">
        <v>143</v>
      </c>
      <c r="B24" s="108">
        <v>0</v>
      </c>
      <c r="C24" s="108">
        <v>0</v>
      </c>
      <c r="D24" s="108">
        <v>0</v>
      </c>
      <c r="E24" s="108">
        <v>0</v>
      </c>
      <c r="F24" s="108">
        <v>0</v>
      </c>
      <c r="G24" s="108">
        <v>0</v>
      </c>
      <c r="H24" s="108">
        <v>0</v>
      </c>
    </row>
    <row r="25" spans="1:8">
      <c r="A25" s="103" t="s">
        <v>144</v>
      </c>
      <c r="B25" s="108">
        <v>0</v>
      </c>
      <c r="C25" s="108">
        <v>0</v>
      </c>
      <c r="D25" s="108">
        <v>0</v>
      </c>
      <c r="E25" s="108">
        <v>0</v>
      </c>
      <c r="F25" s="108">
        <v>0</v>
      </c>
      <c r="G25" s="108">
        <v>0</v>
      </c>
      <c r="H25" s="108">
        <v>0</v>
      </c>
    </row>
    <row r="26" spans="1:8" ht="16.5" customHeight="1">
      <c r="A26" s="98"/>
      <c r="B26" s="113"/>
      <c r="C26" s="113"/>
      <c r="D26" s="113"/>
      <c r="E26" s="113"/>
      <c r="F26" s="113"/>
      <c r="G26" s="113"/>
      <c r="H26" s="113"/>
    </row>
    <row r="27" spans="1:8" ht="16.5" customHeight="1">
      <c r="A27" s="100" t="s">
        <v>145</v>
      </c>
      <c r="B27" s="107">
        <v>0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</row>
    <row r="28" spans="1:8" ht="15" customHeight="1">
      <c r="A28" s="103" t="s">
        <v>146</v>
      </c>
      <c r="B28" s="108">
        <v>0</v>
      </c>
      <c r="C28" s="108">
        <v>0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</row>
    <row r="29" spans="1:8" ht="15" customHeight="1">
      <c r="A29" s="103" t="s">
        <v>147</v>
      </c>
      <c r="B29" s="108">
        <v>0</v>
      </c>
      <c r="C29" s="108">
        <v>0</v>
      </c>
      <c r="D29" s="108">
        <v>0</v>
      </c>
      <c r="E29" s="108">
        <v>0</v>
      </c>
      <c r="F29" s="108">
        <v>0</v>
      </c>
      <c r="G29" s="108">
        <v>0</v>
      </c>
      <c r="H29" s="108">
        <v>0</v>
      </c>
    </row>
    <row r="30" spans="1:8" ht="15.75" customHeight="1">
      <c r="A30" s="103" t="s">
        <v>148</v>
      </c>
      <c r="B30" s="108">
        <v>0</v>
      </c>
      <c r="C30" s="108">
        <v>0</v>
      </c>
      <c r="D30" s="108">
        <v>0</v>
      </c>
      <c r="E30" s="108">
        <v>0</v>
      </c>
      <c r="F30" s="108">
        <v>0</v>
      </c>
      <c r="G30" s="108">
        <v>0</v>
      </c>
      <c r="H30" s="108">
        <v>0</v>
      </c>
    </row>
    <row r="31" spans="1:8" ht="15" customHeight="1">
      <c r="A31" s="104" t="s">
        <v>149</v>
      </c>
      <c r="B31" s="114"/>
      <c r="C31" s="114"/>
      <c r="D31" s="114"/>
      <c r="E31" s="114"/>
      <c r="F31" s="114"/>
      <c r="G31" s="114"/>
      <c r="H31" s="114"/>
    </row>
    <row r="32" spans="1:8">
      <c r="A32" s="33"/>
    </row>
    <row r="33" spans="1:8" ht="14.45" customHeight="1">
      <c r="A33" s="251" t="s">
        <v>150</v>
      </c>
      <c r="B33" s="251"/>
      <c r="C33" s="251"/>
      <c r="D33" s="251"/>
      <c r="E33" s="251"/>
      <c r="F33" s="251"/>
      <c r="G33" s="251"/>
      <c r="H33" s="251"/>
    </row>
    <row r="34" spans="1:8" ht="14.45" customHeight="1">
      <c r="A34" s="251"/>
      <c r="B34" s="251"/>
      <c r="C34" s="251"/>
      <c r="D34" s="251"/>
      <c r="E34" s="251"/>
      <c r="F34" s="251"/>
      <c r="G34" s="251"/>
      <c r="H34" s="251"/>
    </row>
    <row r="35" spans="1:8" ht="14.45" customHeight="1">
      <c r="A35" s="251"/>
      <c r="B35" s="251"/>
      <c r="C35" s="251"/>
      <c r="D35" s="251"/>
      <c r="E35" s="251"/>
      <c r="F35" s="251"/>
      <c r="G35" s="251"/>
      <c r="H35" s="251"/>
    </row>
    <row r="36" spans="1:8" ht="14.45" customHeight="1">
      <c r="A36" s="251"/>
      <c r="B36" s="251"/>
      <c r="C36" s="251"/>
      <c r="D36" s="251"/>
      <c r="E36" s="251"/>
      <c r="F36" s="251"/>
      <c r="G36" s="251"/>
      <c r="H36" s="251"/>
    </row>
    <row r="37" spans="1:8" ht="14.45" customHeight="1">
      <c r="A37" s="251"/>
      <c r="B37" s="251"/>
      <c r="C37" s="251"/>
      <c r="D37" s="251"/>
      <c r="E37" s="251"/>
      <c r="F37" s="251"/>
      <c r="G37" s="251"/>
      <c r="H37" s="251"/>
    </row>
    <row r="38" spans="1:8">
      <c r="A38" s="33"/>
    </row>
    <row r="39" spans="1:8" ht="45">
      <c r="A39" s="5" t="s">
        <v>151</v>
      </c>
      <c r="B39" s="5" t="s">
        <v>152</v>
      </c>
      <c r="C39" s="5" t="s">
        <v>153</v>
      </c>
      <c r="D39" s="5" t="s">
        <v>154</v>
      </c>
      <c r="E39" s="5" t="s">
        <v>155</v>
      </c>
      <c r="F39" s="7" t="s">
        <v>156</v>
      </c>
    </row>
    <row r="40" spans="1:8">
      <c r="A40" s="22"/>
      <c r="B40" s="26"/>
      <c r="C40" s="26"/>
      <c r="D40" s="26"/>
      <c r="E40" s="26"/>
      <c r="F40" s="26"/>
    </row>
    <row r="41" spans="1:8">
      <c r="A41" s="8" t="s">
        <v>157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>
      <c r="A42" s="48" t="s">
        <v>158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35"/>
    </row>
    <row r="43" spans="1:8">
      <c r="A43" s="48" t="s">
        <v>159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35"/>
    </row>
    <row r="44" spans="1:8">
      <c r="A44" s="48" t="s">
        <v>160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35"/>
    </row>
    <row r="45" spans="1:8">
      <c r="A45" s="9" t="s">
        <v>149</v>
      </c>
      <c r="B45" s="27"/>
      <c r="C45" s="27"/>
      <c r="D45" s="27"/>
      <c r="E45" s="27"/>
      <c r="F45" s="27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4" orientation="landscape" horizontalDpi="1200" verticalDpi="1200" r:id="rId1"/>
  <ignoredErrors>
    <ignoredError sqref="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  <pageSetUpPr fitToPage="1"/>
  </sheetPr>
  <dimension ref="A1:K21"/>
  <sheetViews>
    <sheetView showGridLines="0" zoomScale="75" zoomScaleNormal="75" workbookViewId="0">
      <selection activeCell="C20" sqref="C20"/>
    </sheetView>
  </sheetViews>
  <sheetFormatPr baseColWidth="10" defaultColWidth="11" defaultRowHeight="1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>
      <c r="A1" s="239" t="s">
        <v>161</v>
      </c>
      <c r="B1" s="240"/>
      <c r="C1" s="240"/>
      <c r="D1" s="240"/>
      <c r="E1" s="240"/>
      <c r="F1" s="240"/>
      <c r="G1" s="240"/>
      <c r="H1" s="240"/>
      <c r="I1" s="240"/>
      <c r="J1" s="240"/>
      <c r="K1" s="241"/>
    </row>
    <row r="2" spans="1:11" ht="14.45" customHeight="1">
      <c r="A2" s="242" t="str">
        <f>'Formato 1'!A2</f>
        <v>MUNICIPIO DE OCAMPO</v>
      </c>
      <c r="B2" s="243"/>
      <c r="C2" s="243"/>
      <c r="D2" s="243"/>
      <c r="E2" s="243"/>
      <c r="F2" s="243"/>
      <c r="G2" s="243"/>
      <c r="H2" s="243"/>
      <c r="I2" s="243"/>
      <c r="J2" s="243"/>
      <c r="K2" s="244"/>
    </row>
    <row r="3" spans="1:11">
      <c r="A3" s="245" t="s">
        <v>162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>
      <c r="A4" s="245" t="str">
        <f>'Formato 2'!A4</f>
        <v>Del 1 de enero al 31 de marzo de 2026</v>
      </c>
      <c r="B4" s="246"/>
      <c r="C4" s="246"/>
      <c r="D4" s="246"/>
      <c r="E4" s="246"/>
      <c r="F4" s="246"/>
      <c r="G4" s="246"/>
      <c r="H4" s="246"/>
      <c r="I4" s="246"/>
      <c r="J4" s="246"/>
      <c r="K4" s="247"/>
    </row>
    <row r="5" spans="1:11">
      <c r="A5" s="248" t="s">
        <v>2</v>
      </c>
      <c r="B5" s="249"/>
      <c r="C5" s="249"/>
      <c r="D5" s="249"/>
      <c r="E5" s="249"/>
      <c r="F5" s="249"/>
      <c r="G5" s="249"/>
      <c r="H5" s="249"/>
      <c r="I5" s="249"/>
      <c r="J5" s="249"/>
      <c r="K5" s="250"/>
    </row>
    <row r="6" spans="1:11" ht="72.75" customHeight="1">
      <c r="A6" s="7" t="s">
        <v>163</v>
      </c>
      <c r="B6" s="7" t="s">
        <v>164</v>
      </c>
      <c r="C6" s="7" t="s">
        <v>165</v>
      </c>
      <c r="D6" s="7" t="s">
        <v>166</v>
      </c>
      <c r="E6" s="7" t="s">
        <v>167</v>
      </c>
      <c r="F6" s="7" t="s">
        <v>168</v>
      </c>
      <c r="G6" s="7" t="s">
        <v>169</v>
      </c>
      <c r="H6" s="7" t="s">
        <v>170</v>
      </c>
      <c r="I6" s="1" t="s">
        <v>171</v>
      </c>
      <c r="J6" s="1" t="s">
        <v>172</v>
      </c>
      <c r="K6" s="1" t="s">
        <v>173</v>
      </c>
    </row>
    <row r="7" spans="1:11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" t="s">
        <v>174</v>
      </c>
      <c r="B8" s="45"/>
      <c r="C8" s="45"/>
      <c r="D8" s="45"/>
      <c r="E8" s="4">
        <v>0</v>
      </c>
      <c r="F8" s="45"/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>
      <c r="A9" s="46" t="s">
        <v>175</v>
      </c>
      <c r="B9" s="47"/>
      <c r="C9" s="47"/>
      <c r="D9" s="47"/>
      <c r="E9" s="24">
        <v>0</v>
      </c>
      <c r="F9" s="32"/>
      <c r="G9" s="24">
        <v>0</v>
      </c>
      <c r="H9" s="24">
        <v>0</v>
      </c>
      <c r="I9" s="24">
        <v>0</v>
      </c>
      <c r="J9" s="24">
        <v>0</v>
      </c>
      <c r="K9" s="24">
        <v>0</v>
      </c>
    </row>
    <row r="10" spans="1:11">
      <c r="A10" s="46" t="s">
        <v>176</v>
      </c>
      <c r="B10" s="47"/>
      <c r="C10" s="47"/>
      <c r="D10" s="47"/>
      <c r="E10" s="24">
        <v>0</v>
      </c>
      <c r="F10" s="32"/>
      <c r="G10" s="24">
        <v>0</v>
      </c>
      <c r="H10" s="24">
        <v>0</v>
      </c>
      <c r="I10" s="24">
        <v>0</v>
      </c>
      <c r="J10" s="24">
        <v>0</v>
      </c>
      <c r="K10" s="24">
        <v>0</v>
      </c>
    </row>
    <row r="11" spans="1:11">
      <c r="A11" s="46" t="s">
        <v>177</v>
      </c>
      <c r="B11" s="47"/>
      <c r="C11" s="47"/>
      <c r="D11" s="47"/>
      <c r="E11" s="24">
        <v>0</v>
      </c>
      <c r="F11" s="32"/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>
      <c r="A12" s="46" t="s">
        <v>178</v>
      </c>
      <c r="B12" s="47"/>
      <c r="C12" s="47"/>
      <c r="D12" s="47"/>
      <c r="E12" s="24">
        <v>0</v>
      </c>
      <c r="F12" s="32"/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>
      <c r="A13" s="51" t="s">
        <v>149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A14" s="2" t="s">
        <v>179</v>
      </c>
      <c r="B14" s="45"/>
      <c r="C14" s="45"/>
      <c r="D14" s="45"/>
      <c r="E14" s="4">
        <v>0</v>
      </c>
      <c r="F14" s="45"/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46" t="s">
        <v>180</v>
      </c>
      <c r="B15" s="47"/>
      <c r="C15" s="47"/>
      <c r="D15" s="47"/>
      <c r="E15" s="24">
        <v>0</v>
      </c>
      <c r="F15" s="32"/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1">
      <c r="A16" s="46" t="s">
        <v>181</v>
      </c>
      <c r="B16" s="47"/>
      <c r="C16" s="47"/>
      <c r="D16" s="47"/>
      <c r="E16" s="24">
        <v>0</v>
      </c>
      <c r="F16" s="32"/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>
      <c r="A17" s="46" t="s">
        <v>182</v>
      </c>
      <c r="B17" s="47"/>
      <c r="C17" s="47"/>
      <c r="D17" s="47"/>
      <c r="E17" s="24">
        <v>0</v>
      </c>
      <c r="F17" s="32"/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>
      <c r="A18" s="46" t="s">
        <v>183</v>
      </c>
      <c r="B18" s="47"/>
      <c r="C18" s="47"/>
      <c r="D18" s="47"/>
      <c r="E18" s="24">
        <v>0</v>
      </c>
      <c r="F18" s="32"/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>
      <c r="A19" s="51" t="s">
        <v>149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" t="s">
        <v>184</v>
      </c>
      <c r="B20" s="45"/>
      <c r="C20" s="45"/>
      <c r="D20" s="45"/>
      <c r="E20" s="4">
        <v>0</v>
      </c>
      <c r="F20" s="45"/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28"/>
      <c r="B21" s="27"/>
      <c r="C21" s="27"/>
      <c r="D21" s="27"/>
      <c r="E21" s="27"/>
      <c r="F21" s="27"/>
      <c r="G21" s="27"/>
      <c r="H21" s="27"/>
      <c r="I21" s="27"/>
      <c r="J21" s="27"/>
      <c r="K21" s="27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  <pageSetUpPr fitToPage="1"/>
  </sheetPr>
  <dimension ref="A1:D75"/>
  <sheetViews>
    <sheetView showGridLines="0" topLeftCell="A55" zoomScale="75" zoomScaleNormal="75" workbookViewId="0">
      <selection activeCell="F12" sqref="F12"/>
    </sheetView>
  </sheetViews>
  <sheetFormatPr baseColWidth="10" defaultColWidth="11" defaultRowHeight="1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>
      <c r="A1" s="239" t="s">
        <v>185</v>
      </c>
      <c r="B1" s="240"/>
      <c r="C1" s="240"/>
      <c r="D1" s="241"/>
    </row>
    <row r="2" spans="1:4">
      <c r="A2" s="242" t="str">
        <f>'Formato 1'!A2</f>
        <v>MUNICIPIO DE OCAMPO</v>
      </c>
      <c r="B2" s="243"/>
      <c r="C2" s="243"/>
      <c r="D2" s="244"/>
    </row>
    <row r="3" spans="1:4">
      <c r="A3" s="245" t="s">
        <v>186</v>
      </c>
      <c r="B3" s="246"/>
      <c r="C3" s="246"/>
      <c r="D3" s="247"/>
    </row>
    <row r="4" spans="1:4">
      <c r="A4" s="245" t="str">
        <f>'Formato 3'!A4</f>
        <v>Del 1 de enero al 31 de marzo de 2026</v>
      </c>
      <c r="B4" s="246"/>
      <c r="C4" s="246"/>
      <c r="D4" s="247"/>
    </row>
    <row r="5" spans="1:4">
      <c r="A5" s="248" t="s">
        <v>2</v>
      </c>
      <c r="B5" s="249"/>
      <c r="C5" s="249"/>
      <c r="D5" s="250"/>
    </row>
    <row r="6" spans="1:4" ht="15" customHeight="1"/>
    <row r="7" spans="1:4" ht="30">
      <c r="A7" s="10" t="s">
        <v>5</v>
      </c>
      <c r="B7" s="7" t="s">
        <v>187</v>
      </c>
      <c r="C7" s="7" t="s">
        <v>188</v>
      </c>
      <c r="D7" s="7" t="s">
        <v>189</v>
      </c>
    </row>
    <row r="8" spans="1:4">
      <c r="A8" s="3" t="s">
        <v>190</v>
      </c>
      <c r="B8" s="125">
        <v>162587340</v>
      </c>
      <c r="C8" s="125">
        <v>52951539.68</v>
      </c>
      <c r="D8" s="125">
        <v>52561159.43</v>
      </c>
    </row>
    <row r="9" spans="1:4">
      <c r="A9" s="30" t="s">
        <v>191</v>
      </c>
      <c r="B9" s="128">
        <v>117587340</v>
      </c>
      <c r="C9" s="128">
        <v>40639307.810000002</v>
      </c>
      <c r="D9" s="128">
        <v>40248927.560000002</v>
      </c>
    </row>
    <row r="10" spans="1:4">
      <c r="A10" s="30" t="s">
        <v>192</v>
      </c>
      <c r="B10" s="128">
        <v>50000000</v>
      </c>
      <c r="C10" s="128">
        <v>14962231.869999999</v>
      </c>
      <c r="D10" s="128">
        <v>14962231.869999999</v>
      </c>
    </row>
    <row r="11" spans="1:4">
      <c r="A11" s="30" t="s">
        <v>193</v>
      </c>
      <c r="B11" s="131">
        <v>-5000000</v>
      </c>
      <c r="C11" s="131">
        <v>-2650000</v>
      </c>
      <c r="D11" s="131">
        <v>-2650000</v>
      </c>
    </row>
    <row r="12" spans="1:4">
      <c r="A12" s="23"/>
      <c r="B12" s="129"/>
      <c r="C12" s="129"/>
      <c r="D12" s="129"/>
    </row>
    <row r="13" spans="1:4">
      <c r="A13" s="3" t="s">
        <v>194</v>
      </c>
      <c r="B13" s="125">
        <v>162587340</v>
      </c>
      <c r="C13" s="125">
        <v>27759461.210000001</v>
      </c>
      <c r="D13" s="125">
        <v>27711577.210000001</v>
      </c>
    </row>
    <row r="14" spans="1:4">
      <c r="A14" s="30" t="s">
        <v>195</v>
      </c>
      <c r="B14" s="128">
        <v>112587340</v>
      </c>
      <c r="C14" s="128">
        <v>24818917.510000002</v>
      </c>
      <c r="D14" s="128">
        <v>24771033.510000002</v>
      </c>
    </row>
    <row r="15" spans="1:4">
      <c r="A15" s="30" t="s">
        <v>196</v>
      </c>
      <c r="B15" s="128">
        <v>50000000</v>
      </c>
      <c r="C15" s="128">
        <v>2940543.7</v>
      </c>
      <c r="D15" s="128">
        <v>2940543.7</v>
      </c>
    </row>
    <row r="16" spans="1:4">
      <c r="A16" s="23"/>
      <c r="B16" s="129"/>
      <c r="C16" s="129"/>
      <c r="D16" s="129"/>
    </row>
    <row r="17" spans="1:4">
      <c r="A17" s="3" t="s">
        <v>197</v>
      </c>
      <c r="B17" s="132">
        <v>0</v>
      </c>
      <c r="C17" s="125">
        <v>1538338.8499999999</v>
      </c>
      <c r="D17" s="125">
        <v>1538338.8499999999</v>
      </c>
    </row>
    <row r="18" spans="1:4">
      <c r="A18" s="30" t="s">
        <v>198</v>
      </c>
      <c r="B18" s="133">
        <v>0</v>
      </c>
      <c r="C18" s="128">
        <v>1099955.93</v>
      </c>
      <c r="D18" s="128">
        <v>1099955.93</v>
      </c>
    </row>
    <row r="19" spans="1:4">
      <c r="A19" s="30" t="s">
        <v>199</v>
      </c>
      <c r="B19" s="133">
        <v>0</v>
      </c>
      <c r="C19" s="128">
        <v>438382.92</v>
      </c>
      <c r="D19" s="128">
        <v>438382.92</v>
      </c>
    </row>
    <row r="20" spans="1:4">
      <c r="A20" s="23"/>
      <c r="B20" s="129"/>
      <c r="C20" s="129"/>
      <c r="D20" s="129"/>
    </row>
    <row r="21" spans="1:4">
      <c r="A21" s="3" t="s">
        <v>200</v>
      </c>
      <c r="B21" s="125">
        <v>0</v>
      </c>
      <c r="C21" s="125">
        <v>26730417.32</v>
      </c>
      <c r="D21" s="125">
        <v>26387921.07</v>
      </c>
    </row>
    <row r="22" spans="1:4">
      <c r="A22" s="3"/>
      <c r="B22" s="129"/>
      <c r="C22" s="129"/>
      <c r="D22" s="129"/>
    </row>
    <row r="23" spans="1:4">
      <c r="A23" s="3" t="s">
        <v>201</v>
      </c>
      <c r="B23" s="125">
        <v>5000000</v>
      </c>
      <c r="C23" s="125">
        <v>29380417.32</v>
      </c>
      <c r="D23" s="125">
        <v>29037921.07</v>
      </c>
    </row>
    <row r="24" spans="1:4">
      <c r="A24" s="3"/>
      <c r="B24" s="134"/>
      <c r="C24" s="134"/>
      <c r="D24" s="134"/>
    </row>
    <row r="25" spans="1:4">
      <c r="A25" s="12" t="s">
        <v>202</v>
      </c>
      <c r="B25" s="125">
        <v>5000000</v>
      </c>
      <c r="C25" s="125">
        <v>27842078.469999999</v>
      </c>
      <c r="D25" s="125">
        <v>27499582.219999999</v>
      </c>
    </row>
    <row r="26" spans="1:4">
      <c r="A26" s="13"/>
      <c r="B26" s="40"/>
      <c r="C26" s="40"/>
      <c r="D26" s="40"/>
    </row>
    <row r="27" spans="1:4">
      <c r="A27" s="33"/>
    </row>
    <row r="28" spans="1:4">
      <c r="A28" s="10" t="s">
        <v>5</v>
      </c>
      <c r="B28" s="7" t="s">
        <v>203</v>
      </c>
      <c r="C28" s="7" t="s">
        <v>188</v>
      </c>
      <c r="D28" s="7" t="s">
        <v>204</v>
      </c>
    </row>
    <row r="29" spans="1:4">
      <c r="A29" s="3" t="s">
        <v>205</v>
      </c>
      <c r="B29" s="117">
        <v>198000</v>
      </c>
      <c r="C29" s="117">
        <v>141070.66</v>
      </c>
      <c r="D29" s="117">
        <v>141070.66</v>
      </c>
    </row>
    <row r="30" spans="1:4">
      <c r="A30" s="30" t="s">
        <v>206</v>
      </c>
      <c r="B30" s="119">
        <v>198000</v>
      </c>
      <c r="C30" s="119">
        <v>141070.66</v>
      </c>
      <c r="D30" s="119">
        <v>141070.66</v>
      </c>
    </row>
    <row r="31" spans="1:4">
      <c r="A31" s="30" t="s">
        <v>207</v>
      </c>
      <c r="B31" s="119">
        <v>0</v>
      </c>
      <c r="C31" s="119">
        <v>0</v>
      </c>
      <c r="D31" s="119">
        <v>0</v>
      </c>
    </row>
    <row r="32" spans="1:4">
      <c r="A32" s="22"/>
      <c r="B32" s="118"/>
      <c r="C32" s="118"/>
      <c r="D32" s="118"/>
    </row>
    <row r="33" spans="1:4" ht="14.45" customHeight="1">
      <c r="A33" s="3" t="s">
        <v>208</v>
      </c>
      <c r="B33" s="117">
        <v>5198000</v>
      </c>
      <c r="C33" s="117">
        <v>27983149.129999999</v>
      </c>
      <c r="D33" s="117">
        <v>27640652.879999999</v>
      </c>
    </row>
    <row r="34" spans="1:4" ht="14.45" customHeight="1">
      <c r="A34" s="28"/>
      <c r="B34" s="29"/>
      <c r="C34" s="29"/>
      <c r="D34" s="29"/>
    </row>
    <row r="35" spans="1:4" ht="14.45" customHeight="1">
      <c r="A35" s="33"/>
    </row>
    <row r="36" spans="1:4" ht="30">
      <c r="A36" s="10" t="s">
        <v>5</v>
      </c>
      <c r="B36" s="7" t="s">
        <v>187</v>
      </c>
      <c r="C36" s="7" t="s">
        <v>188</v>
      </c>
      <c r="D36" s="7" t="s">
        <v>189</v>
      </c>
    </row>
    <row r="37" spans="1:4" ht="14.45" customHeight="1">
      <c r="A37" s="3" t="s">
        <v>209</v>
      </c>
      <c r="B37" s="115">
        <v>0</v>
      </c>
      <c r="C37" s="115">
        <v>0</v>
      </c>
      <c r="D37" s="115">
        <v>0</v>
      </c>
    </row>
    <row r="38" spans="1:4">
      <c r="A38" s="30" t="s">
        <v>210</v>
      </c>
      <c r="B38" s="116">
        <v>0</v>
      </c>
      <c r="C38" s="116">
        <v>0</v>
      </c>
      <c r="D38" s="116">
        <v>0</v>
      </c>
    </row>
    <row r="39" spans="1:4">
      <c r="A39" s="30" t="s">
        <v>211</v>
      </c>
      <c r="B39" s="116">
        <v>0</v>
      </c>
      <c r="C39" s="116">
        <v>0</v>
      </c>
      <c r="D39" s="116">
        <v>0</v>
      </c>
    </row>
    <row r="40" spans="1:4">
      <c r="A40" s="3" t="s">
        <v>212</v>
      </c>
      <c r="B40" s="115">
        <v>5000000</v>
      </c>
      <c r="C40" s="115">
        <v>2650000</v>
      </c>
      <c r="D40" s="115">
        <v>2650000</v>
      </c>
    </row>
    <row r="41" spans="1:4">
      <c r="A41" s="30" t="s">
        <v>213</v>
      </c>
      <c r="B41" s="116">
        <v>5000000</v>
      </c>
      <c r="C41" s="116">
        <v>2650000</v>
      </c>
      <c r="D41" s="116">
        <v>2650000</v>
      </c>
    </row>
    <row r="42" spans="1:4">
      <c r="A42" s="30" t="s">
        <v>214</v>
      </c>
      <c r="B42" s="116">
        <v>0</v>
      </c>
      <c r="C42" s="116">
        <v>0</v>
      </c>
      <c r="D42" s="116">
        <v>0</v>
      </c>
    </row>
    <row r="43" spans="1:4">
      <c r="A43" s="22"/>
      <c r="B43" s="120"/>
      <c r="C43" s="120"/>
      <c r="D43" s="120"/>
    </row>
    <row r="44" spans="1:4">
      <c r="A44" s="3" t="s">
        <v>215</v>
      </c>
      <c r="B44" s="115">
        <v>-5000000</v>
      </c>
      <c r="C44" s="115">
        <v>-2650000</v>
      </c>
      <c r="D44" s="115">
        <v>-2650000</v>
      </c>
    </row>
    <row r="45" spans="1:4">
      <c r="A45" s="14"/>
      <c r="B45" s="29"/>
      <c r="C45" s="29"/>
      <c r="D45" s="29"/>
    </row>
    <row r="47" spans="1:4" ht="30">
      <c r="A47" s="10" t="s">
        <v>5</v>
      </c>
      <c r="B47" s="7" t="s">
        <v>187</v>
      </c>
      <c r="C47" s="7" t="s">
        <v>188</v>
      </c>
      <c r="D47" s="7" t="s">
        <v>189</v>
      </c>
    </row>
    <row r="48" spans="1:4">
      <c r="A48" s="43" t="s">
        <v>216</v>
      </c>
      <c r="B48" s="121">
        <v>117587340</v>
      </c>
      <c r="C48" s="121">
        <v>40639307.810000002</v>
      </c>
      <c r="D48" s="121">
        <v>40248927.560000002</v>
      </c>
    </row>
    <row r="49" spans="1:4">
      <c r="A49" s="15" t="s">
        <v>217</v>
      </c>
      <c r="B49" s="115">
        <v>-5000000</v>
      </c>
      <c r="C49" s="115">
        <v>-2650000</v>
      </c>
      <c r="D49" s="115">
        <v>-2650000</v>
      </c>
    </row>
    <row r="50" spans="1:4">
      <c r="A50" s="44" t="s">
        <v>210</v>
      </c>
      <c r="B50" s="116">
        <v>0</v>
      </c>
      <c r="C50" s="116">
        <v>0</v>
      </c>
      <c r="D50" s="116">
        <v>0</v>
      </c>
    </row>
    <row r="51" spans="1:4">
      <c r="A51" s="44" t="s">
        <v>213</v>
      </c>
      <c r="B51" s="116">
        <v>5000000</v>
      </c>
      <c r="C51" s="116">
        <v>2650000</v>
      </c>
      <c r="D51" s="116">
        <v>2650000</v>
      </c>
    </row>
    <row r="52" spans="1:4">
      <c r="A52" s="22"/>
      <c r="B52" s="120"/>
      <c r="C52" s="120"/>
      <c r="D52" s="120"/>
    </row>
    <row r="53" spans="1:4">
      <c r="A53" s="30" t="s">
        <v>195</v>
      </c>
      <c r="B53" s="116">
        <v>112587340</v>
      </c>
      <c r="C53" s="116">
        <v>24818917.510000002</v>
      </c>
      <c r="D53" s="116">
        <v>24771033.510000002</v>
      </c>
    </row>
    <row r="54" spans="1:4">
      <c r="A54" s="22"/>
      <c r="B54" s="120"/>
      <c r="C54" s="120"/>
      <c r="D54" s="120"/>
    </row>
    <row r="55" spans="1:4">
      <c r="A55" s="30" t="s">
        <v>198</v>
      </c>
      <c r="B55" s="122"/>
      <c r="C55" s="116">
        <v>1099955.93</v>
      </c>
      <c r="D55" s="116">
        <v>1099955.93</v>
      </c>
    </row>
    <row r="56" spans="1:4">
      <c r="A56" s="22"/>
      <c r="B56" s="120"/>
      <c r="C56" s="120"/>
      <c r="D56" s="120"/>
    </row>
    <row r="57" spans="1:4">
      <c r="A57" s="12" t="s">
        <v>218</v>
      </c>
      <c r="B57" s="115">
        <v>0</v>
      </c>
      <c r="C57" s="115">
        <v>14270346.23</v>
      </c>
      <c r="D57" s="115">
        <v>13927849.98</v>
      </c>
    </row>
    <row r="58" spans="1:4">
      <c r="A58" s="16"/>
      <c r="B58" s="123"/>
      <c r="C58" s="123"/>
      <c r="D58" s="123"/>
    </row>
    <row r="59" spans="1:4">
      <c r="A59" s="12" t="s">
        <v>219</v>
      </c>
      <c r="B59" s="115">
        <v>5000000</v>
      </c>
      <c r="C59" s="115">
        <v>16920346.23</v>
      </c>
      <c r="D59" s="115">
        <v>16577849.98</v>
      </c>
    </row>
    <row r="60" spans="1:4">
      <c r="A60" s="28"/>
      <c r="B60" s="29"/>
      <c r="C60" s="29"/>
      <c r="D60" s="29"/>
    </row>
    <row r="62" spans="1:4" ht="30">
      <c r="A62" s="10" t="s">
        <v>5</v>
      </c>
      <c r="B62" s="7" t="s">
        <v>187</v>
      </c>
      <c r="C62" s="7" t="s">
        <v>188</v>
      </c>
      <c r="D62" s="7" t="s">
        <v>189</v>
      </c>
    </row>
    <row r="63" spans="1:4">
      <c r="A63" s="43" t="s">
        <v>192</v>
      </c>
      <c r="B63" s="124">
        <v>50000000</v>
      </c>
      <c r="C63" s="124">
        <v>14962231.869999999</v>
      </c>
      <c r="D63" s="124">
        <v>14962231.869999999</v>
      </c>
    </row>
    <row r="64" spans="1:4" ht="30">
      <c r="A64" s="15" t="s">
        <v>220</v>
      </c>
      <c r="B64" s="125">
        <v>0</v>
      </c>
      <c r="C64" s="125">
        <v>0</v>
      </c>
      <c r="D64" s="125">
        <v>0</v>
      </c>
    </row>
    <row r="65" spans="1:4">
      <c r="A65" s="44" t="s">
        <v>211</v>
      </c>
      <c r="B65" s="128">
        <v>0</v>
      </c>
      <c r="C65" s="128">
        <v>0</v>
      </c>
      <c r="D65" s="128">
        <v>0</v>
      </c>
    </row>
    <row r="66" spans="1:4">
      <c r="A66" s="44" t="s">
        <v>214</v>
      </c>
      <c r="B66" s="128">
        <v>0</v>
      </c>
      <c r="C66" s="128">
        <v>0</v>
      </c>
      <c r="D66" s="128">
        <v>0</v>
      </c>
    </row>
    <row r="67" spans="1:4">
      <c r="A67" s="22"/>
      <c r="B67" s="129"/>
      <c r="C67" s="129"/>
      <c r="D67" s="129"/>
    </row>
    <row r="68" spans="1:4">
      <c r="A68" s="30" t="s">
        <v>221</v>
      </c>
      <c r="B68" s="128">
        <v>50000000</v>
      </c>
      <c r="C68" s="128">
        <v>2940543.7</v>
      </c>
      <c r="D68" s="128">
        <v>2940543.7</v>
      </c>
    </row>
    <row r="69" spans="1:4">
      <c r="A69" s="22"/>
      <c r="B69" s="129"/>
      <c r="C69" s="129"/>
      <c r="D69" s="129"/>
    </row>
    <row r="70" spans="1:4">
      <c r="A70" s="30" t="s">
        <v>199</v>
      </c>
      <c r="B70" s="130">
        <v>0</v>
      </c>
      <c r="C70" s="128">
        <v>438382.92</v>
      </c>
      <c r="D70" s="128">
        <v>438382.92</v>
      </c>
    </row>
    <row r="71" spans="1:4">
      <c r="A71" s="22"/>
      <c r="B71" s="129"/>
      <c r="C71" s="129"/>
      <c r="D71" s="129"/>
    </row>
    <row r="72" spans="1:4">
      <c r="A72" s="12" t="s">
        <v>222</v>
      </c>
      <c r="B72" s="125">
        <v>0</v>
      </c>
      <c r="C72" s="125">
        <v>12460071.089999998</v>
      </c>
      <c r="D72" s="125">
        <v>12460071.089999998</v>
      </c>
    </row>
    <row r="73" spans="1:4">
      <c r="A73" s="22"/>
      <c r="B73" s="129"/>
      <c r="C73" s="129"/>
      <c r="D73" s="129"/>
    </row>
    <row r="74" spans="1:4">
      <c r="A74" s="12" t="s">
        <v>223</v>
      </c>
      <c r="B74" s="125">
        <v>0</v>
      </c>
      <c r="C74" s="125">
        <v>12460071.089999998</v>
      </c>
      <c r="D74" s="125">
        <v>12460071.089999998</v>
      </c>
    </row>
    <row r="75" spans="1:4">
      <c r="A75" s="28"/>
      <c r="B75" s="40"/>
      <c r="C75" s="40"/>
      <c r="D75" s="40"/>
    </row>
  </sheetData>
  <mergeCells count="5">
    <mergeCell ref="A1:D1"/>
    <mergeCell ref="A2:D2"/>
    <mergeCell ref="A3:D3"/>
    <mergeCell ref="A4:D4"/>
    <mergeCell ref="A5:D5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6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  <pageSetUpPr fitToPage="1"/>
  </sheetPr>
  <dimension ref="A1:H80"/>
  <sheetViews>
    <sheetView showGridLines="0" topLeftCell="A58" zoomScale="75" zoomScaleNormal="75" workbookViewId="0">
      <selection activeCell="C18" sqref="C18"/>
    </sheetView>
  </sheetViews>
  <sheetFormatPr baseColWidth="10" defaultColWidth="11" defaultRowHeight="1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8" ht="21">
      <c r="A1" s="255" t="s">
        <v>224</v>
      </c>
      <c r="B1" s="255"/>
      <c r="C1" s="255"/>
      <c r="D1" s="255"/>
      <c r="E1" s="255"/>
      <c r="F1" s="255"/>
      <c r="G1" s="255"/>
      <c r="H1" s="148"/>
    </row>
    <row r="2" spans="1:8">
      <c r="A2" s="256" t="s">
        <v>544</v>
      </c>
      <c r="B2" s="257"/>
      <c r="C2" s="257"/>
      <c r="D2" s="257"/>
      <c r="E2" s="257"/>
      <c r="F2" s="257"/>
      <c r="G2" s="258"/>
      <c r="H2" s="135"/>
    </row>
    <row r="3" spans="1:8">
      <c r="A3" s="245" t="s">
        <v>225</v>
      </c>
      <c r="B3" s="259"/>
      <c r="C3" s="259"/>
      <c r="D3" s="259"/>
      <c r="E3" s="259"/>
      <c r="F3" s="259"/>
      <c r="G3" s="247"/>
      <c r="H3" s="135"/>
    </row>
    <row r="4" spans="1:8">
      <c r="A4" s="260" t="s">
        <v>545</v>
      </c>
      <c r="B4" s="261"/>
      <c r="C4" s="261"/>
      <c r="D4" s="261"/>
      <c r="E4" s="261"/>
      <c r="F4" s="261"/>
      <c r="G4" s="262"/>
      <c r="H4" s="135"/>
    </row>
    <row r="5" spans="1:8">
      <c r="A5" s="248" t="s">
        <v>2</v>
      </c>
      <c r="B5" s="249"/>
      <c r="C5" s="249"/>
      <c r="D5" s="249"/>
      <c r="E5" s="249"/>
      <c r="F5" s="249"/>
      <c r="G5" s="250"/>
      <c r="H5" s="135"/>
    </row>
    <row r="6" spans="1:8">
      <c r="A6" s="252" t="s">
        <v>5</v>
      </c>
      <c r="B6" s="254" t="s">
        <v>226</v>
      </c>
      <c r="C6" s="254"/>
      <c r="D6" s="254"/>
      <c r="E6" s="254"/>
      <c r="F6" s="254"/>
      <c r="G6" s="254" t="s">
        <v>227</v>
      </c>
      <c r="H6" s="135"/>
    </row>
    <row r="7" spans="1:8" ht="30">
      <c r="A7" s="253"/>
      <c r="B7" s="139" t="s">
        <v>228</v>
      </c>
      <c r="C7" s="138" t="s">
        <v>229</v>
      </c>
      <c r="D7" s="139" t="s">
        <v>230</v>
      </c>
      <c r="E7" s="139" t="s">
        <v>188</v>
      </c>
      <c r="F7" s="139" t="s">
        <v>231</v>
      </c>
      <c r="G7" s="254"/>
      <c r="H7" s="135"/>
    </row>
    <row r="8" spans="1:8">
      <c r="A8" s="141" t="s">
        <v>232</v>
      </c>
      <c r="B8" s="152"/>
      <c r="C8" s="152"/>
      <c r="D8" s="152"/>
      <c r="E8" s="152"/>
      <c r="F8" s="152"/>
      <c r="G8" s="152"/>
      <c r="H8" s="135"/>
    </row>
    <row r="9" spans="1:8">
      <c r="A9" s="142" t="s">
        <v>233</v>
      </c>
      <c r="B9" s="116">
        <v>8530000</v>
      </c>
      <c r="C9" s="116">
        <v>223500</v>
      </c>
      <c r="D9" s="158">
        <v>8753500</v>
      </c>
      <c r="E9" s="116">
        <v>7956192.6299999999</v>
      </c>
      <c r="F9" s="116">
        <v>7956192.6299999999</v>
      </c>
      <c r="G9" s="158">
        <v>-573807.37000000011</v>
      </c>
      <c r="H9" s="136"/>
    </row>
    <row r="10" spans="1:8">
      <c r="A10" s="142" t="s">
        <v>234</v>
      </c>
      <c r="B10" s="116">
        <v>0</v>
      </c>
      <c r="C10" s="116">
        <v>0</v>
      </c>
      <c r="D10" s="158">
        <v>0</v>
      </c>
      <c r="E10" s="116">
        <v>0</v>
      </c>
      <c r="F10" s="116">
        <v>0</v>
      </c>
      <c r="G10" s="158">
        <v>0</v>
      </c>
      <c r="H10" s="135"/>
    </row>
    <row r="11" spans="1:8">
      <c r="A11" s="142" t="s">
        <v>235</v>
      </c>
      <c r="B11" s="116">
        <v>0</v>
      </c>
      <c r="C11" s="116">
        <v>0</v>
      </c>
      <c r="D11" s="158">
        <v>0</v>
      </c>
      <c r="E11" s="116">
        <v>0</v>
      </c>
      <c r="F11" s="116">
        <v>0</v>
      </c>
      <c r="G11" s="158">
        <v>0</v>
      </c>
      <c r="H11" s="135"/>
    </row>
    <row r="12" spans="1:8">
      <c r="A12" s="142" t="s">
        <v>236</v>
      </c>
      <c r="B12" s="116">
        <v>20954300</v>
      </c>
      <c r="C12" s="116">
        <v>95000</v>
      </c>
      <c r="D12" s="158">
        <v>21049300</v>
      </c>
      <c r="E12" s="116">
        <v>6340510.9699999997</v>
      </c>
      <c r="F12" s="116">
        <v>5950130.7199999997</v>
      </c>
      <c r="G12" s="158">
        <v>-15004169.280000001</v>
      </c>
      <c r="H12" s="135"/>
    </row>
    <row r="13" spans="1:8">
      <c r="A13" s="142" t="s">
        <v>237</v>
      </c>
      <c r="B13" s="116">
        <v>172300</v>
      </c>
      <c r="C13" s="116">
        <v>131850</v>
      </c>
      <c r="D13" s="158">
        <v>304150</v>
      </c>
      <c r="E13" s="116">
        <v>36129.550000000003</v>
      </c>
      <c r="F13" s="116">
        <v>36129.550000000003</v>
      </c>
      <c r="G13" s="158">
        <v>-136170.45000000001</v>
      </c>
      <c r="H13" s="135"/>
    </row>
    <row r="14" spans="1:8">
      <c r="A14" s="142" t="s">
        <v>238</v>
      </c>
      <c r="B14" s="116">
        <v>215000</v>
      </c>
      <c r="C14" s="116">
        <v>809000</v>
      </c>
      <c r="D14" s="158">
        <v>1024000</v>
      </c>
      <c r="E14" s="116">
        <v>289159.56</v>
      </c>
      <c r="F14" s="116">
        <v>289159.56</v>
      </c>
      <c r="G14" s="158">
        <v>74159.56</v>
      </c>
      <c r="H14" s="135"/>
    </row>
    <row r="15" spans="1:8">
      <c r="A15" s="142" t="s">
        <v>239</v>
      </c>
      <c r="B15" s="116">
        <v>0</v>
      </c>
      <c r="C15" s="116">
        <v>0</v>
      </c>
      <c r="D15" s="158">
        <v>0</v>
      </c>
      <c r="E15" s="116">
        <v>0</v>
      </c>
      <c r="F15" s="116">
        <v>0</v>
      </c>
      <c r="G15" s="158">
        <v>0</v>
      </c>
      <c r="H15" s="135"/>
    </row>
    <row r="16" spans="1:8">
      <c r="A16" s="137" t="s">
        <v>240</v>
      </c>
      <c r="B16" s="158">
        <v>86701000</v>
      </c>
      <c r="C16" s="158">
        <v>723100</v>
      </c>
      <c r="D16" s="158">
        <v>87424100</v>
      </c>
      <c r="E16" s="158">
        <v>25476062.09</v>
      </c>
      <c r="F16" s="158">
        <v>25476062.09</v>
      </c>
      <c r="G16" s="158">
        <v>-61224937.909999996</v>
      </c>
      <c r="H16" s="135"/>
    </row>
    <row r="17" spans="1:8">
      <c r="A17" s="146" t="s">
        <v>241</v>
      </c>
      <c r="B17" s="116">
        <v>45000000</v>
      </c>
      <c r="C17" s="116">
        <v>550000</v>
      </c>
      <c r="D17" s="158">
        <v>45550000</v>
      </c>
      <c r="E17" s="116">
        <v>13247849.27</v>
      </c>
      <c r="F17" s="116">
        <v>13247849.27</v>
      </c>
      <c r="G17" s="158">
        <v>-31752150.73</v>
      </c>
      <c r="H17" s="126"/>
    </row>
    <row r="18" spans="1:8">
      <c r="A18" s="146" t="s">
        <v>242</v>
      </c>
      <c r="B18" s="116">
        <v>36000000</v>
      </c>
      <c r="C18" s="116">
        <v>173100</v>
      </c>
      <c r="D18" s="158">
        <v>36173100</v>
      </c>
      <c r="E18" s="116">
        <v>10332692.449999999</v>
      </c>
      <c r="F18" s="116">
        <v>10332692.449999999</v>
      </c>
      <c r="G18" s="158">
        <v>-25667307.550000001</v>
      </c>
      <c r="H18" s="126"/>
    </row>
    <row r="19" spans="1:8">
      <c r="A19" s="146" t="s">
        <v>243</v>
      </c>
      <c r="B19" s="116">
        <v>2300000</v>
      </c>
      <c r="C19" s="116">
        <v>0</v>
      </c>
      <c r="D19" s="158">
        <v>2300000</v>
      </c>
      <c r="E19" s="116">
        <v>801479.28</v>
      </c>
      <c r="F19" s="116">
        <v>801479.28</v>
      </c>
      <c r="G19" s="158">
        <v>-1498520.72</v>
      </c>
      <c r="H19" s="126"/>
    </row>
    <row r="20" spans="1:8">
      <c r="A20" s="146" t="s">
        <v>244</v>
      </c>
      <c r="B20" s="158">
        <v>0</v>
      </c>
      <c r="C20" s="158">
        <v>0</v>
      </c>
      <c r="D20" s="158">
        <v>0</v>
      </c>
      <c r="E20" s="158">
        <v>0</v>
      </c>
      <c r="F20" s="158">
        <v>0</v>
      </c>
      <c r="G20" s="158">
        <v>0</v>
      </c>
      <c r="H20" s="126"/>
    </row>
    <row r="21" spans="1:8">
      <c r="A21" s="146" t="s">
        <v>245</v>
      </c>
      <c r="B21" s="158">
        <v>0</v>
      </c>
      <c r="C21" s="158">
        <v>0</v>
      </c>
      <c r="D21" s="158">
        <v>0</v>
      </c>
      <c r="E21" s="158">
        <v>0</v>
      </c>
      <c r="F21" s="158">
        <v>0</v>
      </c>
      <c r="G21" s="158">
        <v>0</v>
      </c>
      <c r="H21" s="126"/>
    </row>
    <row r="22" spans="1:8">
      <c r="A22" s="146" t="s">
        <v>246</v>
      </c>
      <c r="B22" s="116">
        <v>2000000</v>
      </c>
      <c r="C22" s="116">
        <v>0</v>
      </c>
      <c r="D22" s="158">
        <v>2000000</v>
      </c>
      <c r="E22" s="116">
        <v>687786.02</v>
      </c>
      <c r="F22" s="116">
        <v>687786.02</v>
      </c>
      <c r="G22" s="158">
        <v>-1312213.98</v>
      </c>
      <c r="H22" s="126"/>
    </row>
    <row r="23" spans="1:8">
      <c r="A23" s="146" t="s">
        <v>247</v>
      </c>
      <c r="B23" s="158">
        <v>0</v>
      </c>
      <c r="C23" s="158">
        <v>0</v>
      </c>
      <c r="D23" s="158">
        <v>0</v>
      </c>
      <c r="E23" s="158">
        <v>0</v>
      </c>
      <c r="F23" s="158">
        <v>0</v>
      </c>
      <c r="G23" s="158">
        <v>0</v>
      </c>
      <c r="H23" s="126"/>
    </row>
    <row r="24" spans="1:8">
      <c r="A24" s="146" t="s">
        <v>248</v>
      </c>
      <c r="B24" s="158">
        <v>0</v>
      </c>
      <c r="C24" s="158">
        <v>0</v>
      </c>
      <c r="D24" s="158">
        <v>0</v>
      </c>
      <c r="E24" s="158">
        <v>0</v>
      </c>
      <c r="F24" s="158">
        <v>0</v>
      </c>
      <c r="G24" s="158">
        <v>0</v>
      </c>
      <c r="H24" s="126"/>
    </row>
    <row r="25" spans="1:8">
      <c r="A25" s="146" t="s">
        <v>249</v>
      </c>
      <c r="B25" s="116">
        <v>501000</v>
      </c>
      <c r="C25" s="116">
        <v>0</v>
      </c>
      <c r="D25" s="158">
        <v>501000</v>
      </c>
      <c r="E25" s="116">
        <v>159352.07</v>
      </c>
      <c r="F25" s="116">
        <v>159352.07</v>
      </c>
      <c r="G25" s="158">
        <v>-341647.93</v>
      </c>
      <c r="H25" s="126"/>
    </row>
    <row r="26" spans="1:8">
      <c r="A26" s="146" t="s">
        <v>250</v>
      </c>
      <c r="B26" s="116">
        <v>900000</v>
      </c>
      <c r="C26" s="116">
        <v>0</v>
      </c>
      <c r="D26" s="158">
        <v>900000</v>
      </c>
      <c r="E26" s="116">
        <v>246903</v>
      </c>
      <c r="F26" s="116">
        <v>246903</v>
      </c>
      <c r="G26" s="158">
        <v>-653097</v>
      </c>
      <c r="H26" s="126"/>
    </row>
    <row r="27" spans="1:8">
      <c r="A27" s="146" t="s">
        <v>251</v>
      </c>
      <c r="B27" s="116">
        <v>0</v>
      </c>
      <c r="C27" s="116">
        <v>0</v>
      </c>
      <c r="D27" s="158">
        <v>0</v>
      </c>
      <c r="E27" s="116">
        <v>0</v>
      </c>
      <c r="F27" s="116">
        <v>0</v>
      </c>
      <c r="G27" s="158">
        <v>0</v>
      </c>
      <c r="H27" s="126"/>
    </row>
    <row r="28" spans="1:8">
      <c r="A28" s="142" t="s">
        <v>252</v>
      </c>
      <c r="B28" s="158">
        <v>861000</v>
      </c>
      <c r="C28" s="158">
        <v>517700</v>
      </c>
      <c r="D28" s="158">
        <v>1378700</v>
      </c>
      <c r="E28" s="158">
        <v>467784.45</v>
      </c>
      <c r="F28" s="158">
        <v>467784.45</v>
      </c>
      <c r="G28" s="158">
        <v>-393215.55</v>
      </c>
      <c r="H28" s="126"/>
    </row>
    <row r="29" spans="1:8">
      <c r="A29" s="146" t="s">
        <v>253</v>
      </c>
      <c r="B29" s="116">
        <v>1000</v>
      </c>
      <c r="C29" s="116">
        <v>2500</v>
      </c>
      <c r="D29" s="158">
        <v>3500</v>
      </c>
      <c r="E29" s="116">
        <v>1743.71</v>
      </c>
      <c r="F29" s="116">
        <v>1743.71</v>
      </c>
      <c r="G29" s="158">
        <v>743.71</v>
      </c>
      <c r="H29" s="126"/>
    </row>
    <row r="30" spans="1:8">
      <c r="A30" s="146" t="s">
        <v>254</v>
      </c>
      <c r="B30" s="116">
        <v>90000</v>
      </c>
      <c r="C30" s="116">
        <v>0</v>
      </c>
      <c r="D30" s="158">
        <v>90000</v>
      </c>
      <c r="E30" s="116">
        <v>22424.79</v>
      </c>
      <c r="F30" s="116">
        <v>22424.79</v>
      </c>
      <c r="G30" s="158">
        <v>-67575.209999999992</v>
      </c>
      <c r="H30" s="126"/>
    </row>
    <row r="31" spans="1:8">
      <c r="A31" s="146" t="s">
        <v>255</v>
      </c>
      <c r="B31" s="116">
        <v>520000</v>
      </c>
      <c r="C31" s="116">
        <v>15200</v>
      </c>
      <c r="D31" s="158">
        <v>535200</v>
      </c>
      <c r="E31" s="116">
        <v>112645.96</v>
      </c>
      <c r="F31" s="116">
        <v>112645.96</v>
      </c>
      <c r="G31" s="158">
        <v>-407354.04</v>
      </c>
      <c r="H31" s="126"/>
    </row>
    <row r="32" spans="1:8">
      <c r="A32" s="146" t="s">
        <v>256</v>
      </c>
      <c r="B32" s="158">
        <v>0</v>
      </c>
      <c r="C32" s="158">
        <v>0</v>
      </c>
      <c r="D32" s="158">
        <v>0</v>
      </c>
      <c r="E32" s="158">
        <v>0</v>
      </c>
      <c r="F32" s="158">
        <v>0</v>
      </c>
      <c r="G32" s="158">
        <v>0</v>
      </c>
      <c r="H32" s="126"/>
    </row>
    <row r="33" spans="1:8" ht="14.45" customHeight="1">
      <c r="A33" s="146" t="s">
        <v>257</v>
      </c>
      <c r="B33" s="116">
        <v>250000</v>
      </c>
      <c r="C33" s="116">
        <v>500000</v>
      </c>
      <c r="D33" s="158">
        <v>750000</v>
      </c>
      <c r="E33" s="116">
        <v>330969.99</v>
      </c>
      <c r="F33" s="116">
        <v>330969.99</v>
      </c>
      <c r="G33" s="158">
        <v>80969.989999999991</v>
      </c>
      <c r="H33" s="135"/>
    </row>
    <row r="34" spans="1:8" ht="14.45" customHeight="1">
      <c r="A34" s="142" t="s">
        <v>258</v>
      </c>
      <c r="B34" s="116">
        <v>153740</v>
      </c>
      <c r="C34" s="116">
        <v>55138500</v>
      </c>
      <c r="D34" s="158">
        <v>55292240</v>
      </c>
      <c r="E34" s="116">
        <v>73468.56</v>
      </c>
      <c r="F34" s="116">
        <v>73468.56</v>
      </c>
      <c r="G34" s="158">
        <v>-80271.44</v>
      </c>
      <c r="H34" s="135"/>
    </row>
    <row r="35" spans="1:8" ht="14.45" customHeight="1">
      <c r="A35" s="142" t="s">
        <v>259</v>
      </c>
      <c r="B35" s="158">
        <v>0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35"/>
    </row>
    <row r="36" spans="1:8" ht="14.45" customHeight="1">
      <c r="A36" s="146" t="s">
        <v>260</v>
      </c>
      <c r="B36" s="116">
        <v>0</v>
      </c>
      <c r="C36" s="116">
        <v>0</v>
      </c>
      <c r="D36" s="158">
        <v>0</v>
      </c>
      <c r="E36" s="116">
        <v>0</v>
      </c>
      <c r="F36" s="116">
        <v>0</v>
      </c>
      <c r="G36" s="158">
        <v>0</v>
      </c>
      <c r="H36" s="135"/>
    </row>
    <row r="37" spans="1:8" ht="14.45" customHeight="1">
      <c r="A37" s="142" t="s">
        <v>261</v>
      </c>
      <c r="B37" s="158">
        <v>0</v>
      </c>
      <c r="C37" s="158">
        <v>0</v>
      </c>
      <c r="D37" s="158">
        <v>0</v>
      </c>
      <c r="E37" s="158">
        <v>0</v>
      </c>
      <c r="F37" s="158">
        <v>0</v>
      </c>
      <c r="G37" s="158">
        <v>0</v>
      </c>
      <c r="H37" s="135"/>
    </row>
    <row r="38" spans="1:8">
      <c r="A38" s="146" t="s">
        <v>262</v>
      </c>
      <c r="B38" s="158">
        <v>0</v>
      </c>
      <c r="C38" s="158">
        <v>0</v>
      </c>
      <c r="D38" s="158">
        <v>0</v>
      </c>
      <c r="E38" s="158">
        <v>0</v>
      </c>
      <c r="F38" s="158">
        <v>0</v>
      </c>
      <c r="G38" s="158">
        <v>0</v>
      </c>
      <c r="H38" s="135"/>
    </row>
    <row r="39" spans="1:8">
      <c r="A39" s="146" t="s">
        <v>263</v>
      </c>
      <c r="B39" s="158">
        <v>0</v>
      </c>
      <c r="C39" s="158">
        <v>0</v>
      </c>
      <c r="D39" s="158">
        <v>0</v>
      </c>
      <c r="E39" s="158">
        <v>0</v>
      </c>
      <c r="F39" s="158">
        <v>0</v>
      </c>
      <c r="G39" s="158">
        <v>0</v>
      </c>
      <c r="H39" s="135"/>
    </row>
    <row r="40" spans="1:8">
      <c r="A40" s="143"/>
      <c r="B40" s="158"/>
      <c r="C40" s="158"/>
      <c r="D40" s="158"/>
      <c r="E40" s="158"/>
      <c r="F40" s="158"/>
      <c r="G40" s="158"/>
      <c r="H40" s="135"/>
    </row>
    <row r="41" spans="1:8">
      <c r="A41" s="144" t="s">
        <v>264</v>
      </c>
      <c r="B41" s="115">
        <v>117587340</v>
      </c>
      <c r="C41" s="115">
        <v>57638650</v>
      </c>
      <c r="D41" s="115">
        <v>175225990</v>
      </c>
      <c r="E41" s="115">
        <v>40639307.810000002</v>
      </c>
      <c r="F41" s="115">
        <v>40248927.560000002</v>
      </c>
      <c r="G41" s="115">
        <v>-77338412.439999998</v>
      </c>
      <c r="H41" s="135"/>
    </row>
    <row r="42" spans="1:8">
      <c r="A42" s="144" t="s">
        <v>265</v>
      </c>
      <c r="B42" s="159"/>
      <c r="C42" s="159"/>
      <c r="D42" s="159"/>
      <c r="E42" s="159"/>
      <c r="F42" s="159"/>
      <c r="G42" s="115">
        <v>0</v>
      </c>
      <c r="H42" s="136"/>
    </row>
    <row r="43" spans="1:8">
      <c r="A43" s="143"/>
      <c r="B43" s="120"/>
      <c r="C43" s="120"/>
      <c r="D43" s="120"/>
      <c r="E43" s="120"/>
      <c r="F43" s="120"/>
      <c r="G43" s="120"/>
      <c r="H43" s="135"/>
    </row>
    <row r="44" spans="1:8">
      <c r="A44" s="144" t="s">
        <v>266</v>
      </c>
      <c r="B44" s="120"/>
      <c r="C44" s="120"/>
      <c r="D44" s="120"/>
      <c r="E44" s="120"/>
      <c r="F44" s="120"/>
      <c r="G44" s="120"/>
      <c r="H44" s="135"/>
    </row>
    <row r="45" spans="1:8">
      <c r="A45" s="142" t="s">
        <v>267</v>
      </c>
      <c r="B45" s="158">
        <v>50000000</v>
      </c>
      <c r="C45" s="158">
        <v>10210851</v>
      </c>
      <c r="D45" s="158">
        <v>60210851</v>
      </c>
      <c r="E45" s="158">
        <v>14962231.870000001</v>
      </c>
      <c r="F45" s="158">
        <v>14962231.870000001</v>
      </c>
      <c r="G45" s="158">
        <v>-35037768.129999995</v>
      </c>
      <c r="H45" s="135"/>
    </row>
    <row r="46" spans="1:8">
      <c r="A46" s="147" t="s">
        <v>268</v>
      </c>
      <c r="B46" s="158">
        <v>0</v>
      </c>
      <c r="C46" s="158">
        <v>0</v>
      </c>
      <c r="D46" s="158">
        <v>0</v>
      </c>
      <c r="E46" s="158">
        <v>0</v>
      </c>
      <c r="F46" s="158">
        <v>0</v>
      </c>
      <c r="G46" s="158">
        <v>0</v>
      </c>
      <c r="H46" s="135"/>
    </row>
    <row r="47" spans="1:8">
      <c r="A47" s="147" t="s">
        <v>269</v>
      </c>
      <c r="B47" s="158">
        <v>0</v>
      </c>
      <c r="C47" s="158">
        <v>0</v>
      </c>
      <c r="D47" s="158">
        <v>0</v>
      </c>
      <c r="E47" s="158">
        <v>0</v>
      </c>
      <c r="F47" s="158">
        <v>0</v>
      </c>
      <c r="G47" s="158">
        <v>0</v>
      </c>
      <c r="H47" s="135"/>
    </row>
    <row r="48" spans="1:8">
      <c r="A48" s="147" t="s">
        <v>270</v>
      </c>
      <c r="B48" s="116">
        <v>26000000</v>
      </c>
      <c r="C48" s="116">
        <v>3678708</v>
      </c>
      <c r="D48" s="158">
        <v>29678708</v>
      </c>
      <c r="E48" s="116">
        <v>7954475.7300000004</v>
      </c>
      <c r="F48" s="116">
        <v>7954475.7300000004</v>
      </c>
      <c r="G48" s="158">
        <v>-18045524.27</v>
      </c>
      <c r="H48" s="135"/>
    </row>
    <row r="49" spans="1:8" ht="30">
      <c r="A49" s="147" t="s">
        <v>271</v>
      </c>
      <c r="B49" s="116">
        <v>24000000</v>
      </c>
      <c r="C49" s="116">
        <v>4031843</v>
      </c>
      <c r="D49" s="158">
        <v>28031843</v>
      </c>
      <c r="E49" s="116">
        <v>7007756.1399999997</v>
      </c>
      <c r="F49" s="116">
        <v>7007756.1399999997</v>
      </c>
      <c r="G49" s="158">
        <v>-16992243.859999999</v>
      </c>
      <c r="H49" s="126"/>
    </row>
    <row r="50" spans="1:8">
      <c r="A50" s="147" t="s">
        <v>272</v>
      </c>
      <c r="B50" s="158">
        <v>0</v>
      </c>
      <c r="C50" s="158">
        <v>0</v>
      </c>
      <c r="D50" s="158">
        <v>0</v>
      </c>
      <c r="E50" s="158">
        <v>0</v>
      </c>
      <c r="F50" s="158">
        <v>0</v>
      </c>
      <c r="G50" s="158">
        <v>0</v>
      </c>
      <c r="H50" s="126"/>
    </row>
    <row r="51" spans="1:8">
      <c r="A51" s="147" t="s">
        <v>273</v>
      </c>
      <c r="B51" s="158">
        <v>0</v>
      </c>
      <c r="C51" s="158">
        <v>0</v>
      </c>
      <c r="D51" s="158">
        <v>0</v>
      </c>
      <c r="E51" s="158">
        <v>0</v>
      </c>
      <c r="F51" s="158">
        <v>0</v>
      </c>
      <c r="G51" s="158">
        <v>0</v>
      </c>
      <c r="H51" s="126"/>
    </row>
    <row r="52" spans="1:8" ht="30">
      <c r="A52" s="140" t="s">
        <v>274</v>
      </c>
      <c r="B52" s="158">
        <v>0</v>
      </c>
      <c r="C52" s="158">
        <v>0</v>
      </c>
      <c r="D52" s="158">
        <v>0</v>
      </c>
      <c r="E52" s="158">
        <v>0</v>
      </c>
      <c r="F52" s="158">
        <v>0</v>
      </c>
      <c r="G52" s="158">
        <v>0</v>
      </c>
      <c r="H52" s="126"/>
    </row>
    <row r="53" spans="1:8">
      <c r="A53" s="146" t="s">
        <v>275</v>
      </c>
      <c r="B53" s="116">
        <v>0</v>
      </c>
      <c r="C53" s="116">
        <v>2500300</v>
      </c>
      <c r="D53" s="158">
        <v>2500300</v>
      </c>
      <c r="E53" s="116">
        <v>0</v>
      </c>
      <c r="F53" s="116">
        <v>0</v>
      </c>
      <c r="G53" s="158">
        <v>0</v>
      </c>
      <c r="H53" s="126"/>
    </row>
    <row r="54" spans="1:8">
      <c r="A54" s="142" t="s">
        <v>276</v>
      </c>
      <c r="B54" s="158">
        <v>0</v>
      </c>
      <c r="C54" s="158">
        <v>0</v>
      </c>
      <c r="D54" s="158">
        <v>0</v>
      </c>
      <c r="E54" s="158">
        <v>0</v>
      </c>
      <c r="F54" s="158">
        <v>0</v>
      </c>
      <c r="G54" s="158">
        <v>0</v>
      </c>
      <c r="H54" s="126"/>
    </row>
    <row r="55" spans="1:8">
      <c r="A55" s="140" t="s">
        <v>277</v>
      </c>
      <c r="B55" s="158">
        <v>0</v>
      </c>
      <c r="C55" s="158">
        <v>0</v>
      </c>
      <c r="D55" s="158">
        <v>0</v>
      </c>
      <c r="E55" s="158">
        <v>0</v>
      </c>
      <c r="F55" s="158">
        <v>0</v>
      </c>
      <c r="G55" s="158">
        <v>0</v>
      </c>
      <c r="H55" s="126"/>
    </row>
    <row r="56" spans="1:8">
      <c r="A56" s="147" t="s">
        <v>278</v>
      </c>
      <c r="B56" s="158">
        <v>0</v>
      </c>
      <c r="C56" s="158">
        <v>0</v>
      </c>
      <c r="D56" s="158">
        <v>0</v>
      </c>
      <c r="E56" s="158">
        <v>0</v>
      </c>
      <c r="F56" s="158">
        <v>0</v>
      </c>
      <c r="G56" s="158">
        <v>0</v>
      </c>
      <c r="H56" s="126"/>
    </row>
    <row r="57" spans="1:8">
      <c r="A57" s="147" t="s">
        <v>279</v>
      </c>
      <c r="B57" s="158">
        <v>0</v>
      </c>
      <c r="C57" s="158">
        <v>0</v>
      </c>
      <c r="D57" s="158">
        <v>0</v>
      </c>
      <c r="E57" s="158">
        <v>0</v>
      </c>
      <c r="F57" s="158">
        <v>0</v>
      </c>
      <c r="G57" s="158">
        <v>0</v>
      </c>
      <c r="H57" s="126"/>
    </row>
    <row r="58" spans="1:8">
      <c r="A58" s="140" t="s">
        <v>280</v>
      </c>
      <c r="B58" s="116">
        <v>0</v>
      </c>
      <c r="C58" s="116">
        <v>0</v>
      </c>
      <c r="D58" s="158">
        <v>0</v>
      </c>
      <c r="E58" s="116">
        <v>0</v>
      </c>
      <c r="F58" s="116">
        <v>0</v>
      </c>
      <c r="G58" s="158">
        <v>0</v>
      </c>
      <c r="H58" s="126"/>
    </row>
    <row r="59" spans="1:8">
      <c r="A59" s="142" t="s">
        <v>281</v>
      </c>
      <c r="B59" s="158">
        <v>0</v>
      </c>
      <c r="C59" s="158">
        <v>0</v>
      </c>
      <c r="D59" s="158">
        <v>0</v>
      </c>
      <c r="E59" s="158">
        <v>0</v>
      </c>
      <c r="F59" s="158">
        <v>0</v>
      </c>
      <c r="G59" s="158">
        <v>0</v>
      </c>
      <c r="H59" s="126"/>
    </row>
    <row r="60" spans="1:8">
      <c r="A60" s="147" t="s">
        <v>282</v>
      </c>
      <c r="B60" s="116">
        <v>0</v>
      </c>
      <c r="C60" s="116">
        <v>0</v>
      </c>
      <c r="D60" s="158">
        <v>0</v>
      </c>
      <c r="E60" s="116">
        <v>0</v>
      </c>
      <c r="F60" s="116">
        <v>0</v>
      </c>
      <c r="G60" s="158">
        <v>0</v>
      </c>
      <c r="H60" s="126"/>
    </row>
    <row r="61" spans="1:8">
      <c r="A61" s="147" t="s">
        <v>283</v>
      </c>
      <c r="B61" s="116">
        <v>0</v>
      </c>
      <c r="C61" s="116">
        <v>0</v>
      </c>
      <c r="D61" s="158">
        <v>0</v>
      </c>
      <c r="E61" s="116">
        <v>0</v>
      </c>
      <c r="F61" s="116">
        <v>0</v>
      </c>
      <c r="G61" s="158">
        <v>0</v>
      </c>
      <c r="H61" s="126"/>
    </row>
    <row r="62" spans="1:8">
      <c r="A62" s="142" t="s">
        <v>284</v>
      </c>
      <c r="B62" s="116">
        <v>0</v>
      </c>
      <c r="C62" s="116">
        <v>0</v>
      </c>
      <c r="D62" s="158">
        <v>0</v>
      </c>
      <c r="E62" s="116">
        <v>0</v>
      </c>
      <c r="F62" s="116">
        <v>0</v>
      </c>
      <c r="G62" s="158">
        <v>0</v>
      </c>
      <c r="H62" s="126"/>
    </row>
    <row r="63" spans="1:8">
      <c r="A63" s="142" t="s">
        <v>285</v>
      </c>
      <c r="B63" s="116">
        <v>0</v>
      </c>
      <c r="C63" s="116">
        <v>0</v>
      </c>
      <c r="D63" s="158">
        <v>0</v>
      </c>
      <c r="E63" s="116">
        <v>0</v>
      </c>
      <c r="F63" s="116">
        <v>0</v>
      </c>
      <c r="G63" s="158">
        <v>0</v>
      </c>
      <c r="H63" s="126"/>
    </row>
    <row r="64" spans="1:8">
      <c r="A64" s="143"/>
      <c r="B64" s="120"/>
      <c r="C64" s="120"/>
      <c r="D64" s="120"/>
      <c r="E64" s="120"/>
      <c r="F64" s="120"/>
      <c r="G64" s="120"/>
      <c r="H64" s="126"/>
    </row>
    <row r="65" spans="1:8">
      <c r="A65" s="144" t="s">
        <v>286</v>
      </c>
      <c r="B65" s="115">
        <v>50000000</v>
      </c>
      <c r="C65" s="115">
        <v>10210851</v>
      </c>
      <c r="D65" s="115">
        <v>60210851</v>
      </c>
      <c r="E65" s="115">
        <v>14962231.870000001</v>
      </c>
      <c r="F65" s="115">
        <v>14962231.870000001</v>
      </c>
      <c r="G65" s="115">
        <v>-35037768.129999995</v>
      </c>
      <c r="H65" s="126"/>
    </row>
    <row r="66" spans="1:8">
      <c r="A66" s="143"/>
      <c r="B66" s="120"/>
      <c r="C66" s="120"/>
      <c r="D66" s="120"/>
      <c r="E66" s="120"/>
      <c r="F66" s="120"/>
      <c r="G66" s="120"/>
      <c r="H66" s="126"/>
    </row>
    <row r="67" spans="1:8">
      <c r="A67" s="144" t="s">
        <v>287</v>
      </c>
      <c r="B67" s="115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26"/>
    </row>
    <row r="68" spans="1:8">
      <c r="A68" s="142" t="s">
        <v>288</v>
      </c>
      <c r="B68" s="116">
        <v>0</v>
      </c>
      <c r="C68" s="116">
        <v>0</v>
      </c>
      <c r="D68" s="158">
        <v>0</v>
      </c>
      <c r="E68" s="116">
        <v>0</v>
      </c>
      <c r="F68" s="116">
        <v>0</v>
      </c>
      <c r="G68" s="158">
        <v>0</v>
      </c>
      <c r="H68" s="126"/>
    </row>
    <row r="69" spans="1:8">
      <c r="A69" s="143"/>
      <c r="B69" s="120"/>
      <c r="C69" s="120"/>
      <c r="D69" s="120"/>
      <c r="E69" s="120"/>
      <c r="F69" s="120"/>
      <c r="G69" s="120"/>
      <c r="H69" s="126"/>
    </row>
    <row r="70" spans="1:8">
      <c r="A70" s="144" t="s">
        <v>289</v>
      </c>
      <c r="B70" s="115">
        <v>167587340</v>
      </c>
      <c r="C70" s="115">
        <v>67849501</v>
      </c>
      <c r="D70" s="115">
        <v>235436841</v>
      </c>
      <c r="E70" s="115">
        <v>55601539.680000007</v>
      </c>
      <c r="F70" s="115">
        <v>55211159.430000007</v>
      </c>
      <c r="G70" s="115">
        <v>-112376180.56999999</v>
      </c>
      <c r="H70" s="126"/>
    </row>
    <row r="71" spans="1:8">
      <c r="A71" s="143"/>
      <c r="B71" s="120"/>
      <c r="C71" s="120"/>
      <c r="D71" s="120"/>
      <c r="E71" s="120"/>
      <c r="F71" s="120"/>
      <c r="G71" s="120"/>
      <c r="H71" s="126"/>
    </row>
    <row r="72" spans="1:8">
      <c r="A72" s="144" t="s">
        <v>290</v>
      </c>
      <c r="B72" s="120"/>
      <c r="C72" s="120"/>
      <c r="D72" s="120"/>
      <c r="E72" s="120"/>
      <c r="F72" s="120"/>
      <c r="G72" s="120"/>
      <c r="H72" s="126"/>
    </row>
    <row r="73" spans="1:8" ht="30">
      <c r="A73" s="150" t="s">
        <v>291</v>
      </c>
      <c r="B73" s="116">
        <v>0</v>
      </c>
      <c r="C73" s="116">
        <v>0</v>
      </c>
      <c r="D73" s="158">
        <v>0</v>
      </c>
      <c r="E73" s="116">
        <v>0</v>
      </c>
      <c r="F73" s="116">
        <v>0</v>
      </c>
      <c r="G73" s="158">
        <v>0</v>
      </c>
      <c r="H73" s="126"/>
    </row>
    <row r="74" spans="1:8" ht="30">
      <c r="A74" s="150" t="s">
        <v>292</v>
      </c>
      <c r="B74" s="116">
        <v>0</v>
      </c>
      <c r="C74" s="116">
        <v>0</v>
      </c>
      <c r="D74" s="158">
        <v>0</v>
      </c>
      <c r="E74" s="116">
        <v>0</v>
      </c>
      <c r="F74" s="116">
        <v>0</v>
      </c>
      <c r="G74" s="158">
        <v>0</v>
      </c>
      <c r="H74" s="126"/>
    </row>
    <row r="75" spans="1:8">
      <c r="A75" s="149" t="s">
        <v>293</v>
      </c>
      <c r="B75" s="115">
        <v>0</v>
      </c>
      <c r="C75" s="115">
        <v>0</v>
      </c>
      <c r="D75" s="115">
        <v>0</v>
      </c>
      <c r="E75" s="115">
        <v>0</v>
      </c>
      <c r="F75" s="115">
        <v>0</v>
      </c>
      <c r="G75" s="115">
        <v>0</v>
      </c>
      <c r="H75" s="126"/>
    </row>
    <row r="76" spans="1:8">
      <c r="A76" s="145"/>
      <c r="B76" s="127"/>
      <c r="C76" s="127"/>
      <c r="D76" s="127"/>
      <c r="E76" s="127"/>
      <c r="F76" s="127"/>
      <c r="G76" s="127"/>
      <c r="H76" s="126"/>
    </row>
    <row r="77" spans="1:8">
      <c r="A77" s="135" t="s">
        <v>542</v>
      </c>
      <c r="B77" s="155"/>
      <c r="C77" s="155"/>
      <c r="D77" s="155"/>
      <c r="E77" s="155"/>
      <c r="F77" s="155"/>
      <c r="G77" s="155"/>
      <c r="H77" s="126"/>
    </row>
    <row r="78" spans="1:8">
      <c r="A78" s="135"/>
      <c r="B78" s="156"/>
      <c r="C78" s="156"/>
      <c r="D78" s="156"/>
      <c r="E78" s="156"/>
      <c r="F78" s="156"/>
      <c r="G78" s="157"/>
      <c r="H78" s="126"/>
    </row>
    <row r="79" spans="1:8">
      <c r="A79" s="135"/>
      <c r="B79" s="153"/>
      <c r="C79" s="153"/>
      <c r="D79" s="153"/>
      <c r="E79" s="153"/>
      <c r="F79" s="153"/>
      <c r="G79" s="154"/>
      <c r="H79" s="126"/>
    </row>
    <row r="80" spans="1:8">
      <c r="A80" s="135"/>
      <c r="B80" s="151"/>
      <c r="C80" s="151"/>
      <c r="D80" s="151"/>
      <c r="E80" s="151"/>
      <c r="F80" s="151"/>
      <c r="G80" s="151"/>
      <c r="H80" s="126"/>
    </row>
  </sheetData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7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  <pageSetUpPr fitToPage="1"/>
  </sheetPr>
  <dimension ref="A1:H161"/>
  <sheetViews>
    <sheetView showGridLines="0" topLeftCell="A148" zoomScale="75" zoomScaleNormal="75" workbookViewId="0">
      <selection activeCell="C32" sqref="C32"/>
    </sheetView>
  </sheetViews>
  <sheetFormatPr baseColWidth="10" defaultColWidth="11" defaultRowHeight="1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8" ht="33.6" customHeight="1">
      <c r="A1" s="264" t="s">
        <v>294</v>
      </c>
      <c r="B1" s="255"/>
      <c r="C1" s="255"/>
      <c r="D1" s="255"/>
      <c r="E1" s="255"/>
      <c r="F1" s="255"/>
      <c r="G1" s="255"/>
      <c r="H1" s="217"/>
    </row>
    <row r="2" spans="1:8">
      <c r="A2" s="267" t="s">
        <v>544</v>
      </c>
      <c r="B2" s="267"/>
      <c r="C2" s="267"/>
      <c r="D2" s="267"/>
      <c r="E2" s="267"/>
      <c r="F2" s="267"/>
      <c r="G2" s="267"/>
      <c r="H2" s="217"/>
    </row>
    <row r="3" spans="1:8">
      <c r="A3" s="268" t="s">
        <v>295</v>
      </c>
      <c r="B3" s="268"/>
      <c r="C3" s="268"/>
      <c r="D3" s="268"/>
      <c r="E3" s="268"/>
      <c r="F3" s="268"/>
      <c r="G3" s="268"/>
      <c r="H3" s="217"/>
    </row>
    <row r="4" spans="1:8">
      <c r="A4" s="268" t="s">
        <v>296</v>
      </c>
      <c r="B4" s="268"/>
      <c r="C4" s="268"/>
      <c r="D4" s="268"/>
      <c r="E4" s="268"/>
      <c r="F4" s="268"/>
      <c r="G4" s="268"/>
      <c r="H4" s="217"/>
    </row>
    <row r="5" spans="1:8">
      <c r="A5" s="263" t="s">
        <v>545</v>
      </c>
      <c r="B5" s="263"/>
      <c r="C5" s="263"/>
      <c r="D5" s="263"/>
      <c r="E5" s="263"/>
      <c r="F5" s="263"/>
      <c r="G5" s="263"/>
      <c r="H5" s="217"/>
    </row>
    <row r="6" spans="1:8">
      <c r="A6" s="253" t="s">
        <v>2</v>
      </c>
      <c r="B6" s="253"/>
      <c r="C6" s="253"/>
      <c r="D6" s="253"/>
      <c r="E6" s="253"/>
      <c r="F6" s="253"/>
      <c r="G6" s="253"/>
      <c r="H6" s="217"/>
    </row>
    <row r="7" spans="1:8">
      <c r="A7" s="265" t="s">
        <v>5</v>
      </c>
      <c r="B7" s="265" t="s">
        <v>297</v>
      </c>
      <c r="C7" s="265"/>
      <c r="D7" s="265"/>
      <c r="E7" s="265"/>
      <c r="F7" s="265"/>
      <c r="G7" s="266" t="s">
        <v>298</v>
      </c>
      <c r="H7" s="217"/>
    </row>
    <row r="8" spans="1:8" ht="30">
      <c r="A8" s="265"/>
      <c r="B8" s="221" t="s">
        <v>203</v>
      </c>
      <c r="C8" s="221" t="s">
        <v>299</v>
      </c>
      <c r="D8" s="221" t="s">
        <v>300</v>
      </c>
      <c r="E8" s="221" t="s">
        <v>188</v>
      </c>
      <c r="F8" s="221" t="s">
        <v>301</v>
      </c>
      <c r="G8" s="265"/>
      <c r="H8" s="230"/>
    </row>
    <row r="9" spans="1:8">
      <c r="A9" s="223" t="s">
        <v>302</v>
      </c>
      <c r="B9" s="216">
        <v>117587340</v>
      </c>
      <c r="C9" s="216">
        <v>15906848.970000001</v>
      </c>
      <c r="D9" s="216">
        <v>133494188.97</v>
      </c>
      <c r="E9" s="216">
        <v>27468917.509999998</v>
      </c>
      <c r="F9" s="216">
        <v>27421033.509999998</v>
      </c>
      <c r="G9" s="216">
        <v>106025271.46000001</v>
      </c>
      <c r="H9" s="230"/>
    </row>
    <row r="10" spans="1:8">
      <c r="A10" s="224" t="s">
        <v>303</v>
      </c>
      <c r="B10" s="232">
        <v>58305400.850000001</v>
      </c>
      <c r="C10" s="232">
        <v>-341400</v>
      </c>
      <c r="D10" s="232">
        <v>57964000.850000001</v>
      </c>
      <c r="E10" s="232">
        <v>13278299.310000001</v>
      </c>
      <c r="F10" s="232">
        <v>13278299.310000001</v>
      </c>
      <c r="G10" s="232">
        <v>44685701.539999999</v>
      </c>
      <c r="H10" s="230"/>
    </row>
    <row r="11" spans="1:8">
      <c r="A11" s="225" t="s">
        <v>304</v>
      </c>
      <c r="B11" s="233">
        <v>34904377.079999998</v>
      </c>
      <c r="C11" s="233">
        <v>-2109976.6</v>
      </c>
      <c r="D11" s="232">
        <v>32794400.479999997</v>
      </c>
      <c r="E11" s="233">
        <v>8285155.0099999998</v>
      </c>
      <c r="F11" s="233">
        <v>8285155.0099999998</v>
      </c>
      <c r="G11" s="232">
        <v>24509245.469999999</v>
      </c>
      <c r="H11" s="228" t="s">
        <v>646</v>
      </c>
    </row>
    <row r="12" spans="1:8">
      <c r="A12" s="225" t="s">
        <v>305</v>
      </c>
      <c r="B12" s="233">
        <v>4733886</v>
      </c>
      <c r="C12" s="233">
        <v>0</v>
      </c>
      <c r="D12" s="232">
        <v>4733886</v>
      </c>
      <c r="E12" s="233">
        <v>1149548.42</v>
      </c>
      <c r="F12" s="233">
        <v>1149548.42</v>
      </c>
      <c r="G12" s="232">
        <v>3584337.58</v>
      </c>
      <c r="H12" s="228" t="s">
        <v>647</v>
      </c>
    </row>
    <row r="13" spans="1:8">
      <c r="A13" s="225" t="s">
        <v>306</v>
      </c>
      <c r="B13" s="233">
        <v>3800491.45</v>
      </c>
      <c r="C13" s="233">
        <v>1608576.6</v>
      </c>
      <c r="D13" s="232">
        <v>5409068.0500000007</v>
      </c>
      <c r="E13" s="233">
        <v>75325.61</v>
      </c>
      <c r="F13" s="233">
        <v>75325.61</v>
      </c>
      <c r="G13" s="232">
        <v>5333742.4400000004</v>
      </c>
      <c r="H13" s="228" t="s">
        <v>648</v>
      </c>
    </row>
    <row r="14" spans="1:8">
      <c r="A14" s="225" t="s">
        <v>307</v>
      </c>
      <c r="B14" s="233">
        <v>3900000</v>
      </c>
      <c r="C14" s="233">
        <v>160000</v>
      </c>
      <c r="D14" s="232">
        <v>4060000</v>
      </c>
      <c r="E14" s="233">
        <v>1094384.6200000001</v>
      </c>
      <c r="F14" s="233">
        <v>1094384.6200000001</v>
      </c>
      <c r="G14" s="232">
        <v>2965615.38</v>
      </c>
      <c r="H14" s="228" t="s">
        <v>649</v>
      </c>
    </row>
    <row r="15" spans="1:8">
      <c r="A15" s="225" t="s">
        <v>308</v>
      </c>
      <c r="B15" s="233">
        <v>10966646.32</v>
      </c>
      <c r="C15" s="233">
        <v>0</v>
      </c>
      <c r="D15" s="232">
        <v>10966646.32</v>
      </c>
      <c r="E15" s="233">
        <v>2673885.65</v>
      </c>
      <c r="F15" s="233">
        <v>2673885.65</v>
      </c>
      <c r="G15" s="232">
        <v>8292760.6699999999</v>
      </c>
      <c r="H15" s="228" t="s">
        <v>650</v>
      </c>
    </row>
    <row r="16" spans="1:8">
      <c r="A16" s="225" t="s">
        <v>309</v>
      </c>
      <c r="B16" s="232">
        <v>0</v>
      </c>
      <c r="C16" s="232">
        <v>0</v>
      </c>
      <c r="D16" s="232">
        <v>0</v>
      </c>
      <c r="E16" s="232">
        <v>0</v>
      </c>
      <c r="F16" s="232">
        <v>0</v>
      </c>
      <c r="G16" s="232">
        <v>0</v>
      </c>
      <c r="H16" s="228" t="s">
        <v>651</v>
      </c>
    </row>
    <row r="17" spans="1:8">
      <c r="A17" s="225" t="s">
        <v>310</v>
      </c>
      <c r="B17" s="232">
        <v>0</v>
      </c>
      <c r="C17" s="232">
        <v>0</v>
      </c>
      <c r="D17" s="232">
        <v>0</v>
      </c>
      <c r="E17" s="232">
        <v>0</v>
      </c>
      <c r="F17" s="232">
        <v>0</v>
      </c>
      <c r="G17" s="232">
        <v>0</v>
      </c>
      <c r="H17" s="228" t="s">
        <v>652</v>
      </c>
    </row>
    <row r="18" spans="1:8">
      <c r="A18" s="224" t="s">
        <v>311</v>
      </c>
      <c r="B18" s="232">
        <v>15039902.5</v>
      </c>
      <c r="C18" s="232">
        <v>280100</v>
      </c>
      <c r="D18" s="232">
        <v>15320002.5</v>
      </c>
      <c r="E18" s="232">
        <v>2742429.7299999995</v>
      </c>
      <c r="F18" s="232">
        <v>2742429.7299999995</v>
      </c>
      <c r="G18" s="232">
        <v>12577572.77</v>
      </c>
      <c r="H18" s="217"/>
    </row>
    <row r="19" spans="1:8">
      <c r="A19" s="225" t="s">
        <v>312</v>
      </c>
      <c r="B19" s="233">
        <v>1028300</v>
      </c>
      <c r="C19" s="233">
        <v>33200</v>
      </c>
      <c r="D19" s="232">
        <v>1061500</v>
      </c>
      <c r="E19" s="233">
        <v>13279.55</v>
      </c>
      <c r="F19" s="233">
        <v>13279.55</v>
      </c>
      <c r="G19" s="232">
        <v>1048220.45</v>
      </c>
      <c r="H19" s="228" t="s">
        <v>653</v>
      </c>
    </row>
    <row r="20" spans="1:8">
      <c r="A20" s="225" t="s">
        <v>313</v>
      </c>
      <c r="B20" s="233">
        <v>192000</v>
      </c>
      <c r="C20" s="233">
        <v>13500</v>
      </c>
      <c r="D20" s="232">
        <v>205500</v>
      </c>
      <c r="E20" s="233">
        <v>5858</v>
      </c>
      <c r="F20" s="233">
        <v>5858</v>
      </c>
      <c r="G20" s="232">
        <v>199642</v>
      </c>
      <c r="H20" s="228" t="s">
        <v>654</v>
      </c>
    </row>
    <row r="21" spans="1:8">
      <c r="A21" s="225" t="s">
        <v>314</v>
      </c>
      <c r="B21" s="233">
        <v>2400</v>
      </c>
      <c r="C21" s="233">
        <v>0</v>
      </c>
      <c r="D21" s="232">
        <v>2400</v>
      </c>
      <c r="E21" s="233">
        <v>0</v>
      </c>
      <c r="F21" s="233">
        <v>0</v>
      </c>
      <c r="G21" s="232">
        <v>2400</v>
      </c>
      <c r="H21" s="228" t="s">
        <v>655</v>
      </c>
    </row>
    <row r="22" spans="1:8">
      <c r="A22" s="225" t="s">
        <v>315</v>
      </c>
      <c r="B22" s="233">
        <v>6999340</v>
      </c>
      <c r="C22" s="233">
        <v>116000</v>
      </c>
      <c r="D22" s="232">
        <v>7115340</v>
      </c>
      <c r="E22" s="233">
        <v>1128432</v>
      </c>
      <c r="F22" s="233">
        <v>1128432</v>
      </c>
      <c r="G22" s="232">
        <v>5986908</v>
      </c>
      <c r="H22" s="228" t="s">
        <v>656</v>
      </c>
    </row>
    <row r="23" spans="1:8">
      <c r="A23" s="225" t="s">
        <v>316</v>
      </c>
      <c r="B23" s="233">
        <v>1188679</v>
      </c>
      <c r="C23" s="233">
        <v>25000</v>
      </c>
      <c r="D23" s="232">
        <v>1213679</v>
      </c>
      <c r="E23" s="233">
        <v>40625</v>
      </c>
      <c r="F23" s="233">
        <v>40625</v>
      </c>
      <c r="G23" s="232">
        <v>1173054</v>
      </c>
      <c r="H23" s="228" t="s">
        <v>657</v>
      </c>
    </row>
    <row r="24" spans="1:8">
      <c r="A24" s="225" t="s">
        <v>317</v>
      </c>
      <c r="B24" s="233">
        <v>4227462.5</v>
      </c>
      <c r="C24" s="233">
        <v>0</v>
      </c>
      <c r="D24" s="232">
        <v>4227462.5</v>
      </c>
      <c r="E24" s="233">
        <v>1479547.42</v>
      </c>
      <c r="F24" s="233">
        <v>1479547.42</v>
      </c>
      <c r="G24" s="232">
        <v>2747915.08</v>
      </c>
      <c r="H24" s="228" t="s">
        <v>658</v>
      </c>
    </row>
    <row r="25" spans="1:8">
      <c r="A25" s="225" t="s">
        <v>318</v>
      </c>
      <c r="B25" s="233">
        <v>232000</v>
      </c>
      <c r="C25" s="233">
        <v>10000</v>
      </c>
      <c r="D25" s="232">
        <v>242000</v>
      </c>
      <c r="E25" s="233">
        <v>0</v>
      </c>
      <c r="F25" s="233">
        <v>0</v>
      </c>
      <c r="G25" s="232">
        <v>242000</v>
      </c>
      <c r="H25" s="228" t="s">
        <v>659</v>
      </c>
    </row>
    <row r="26" spans="1:8">
      <c r="A26" s="225" t="s">
        <v>319</v>
      </c>
      <c r="B26" s="232">
        <v>0</v>
      </c>
      <c r="C26" s="232">
        <v>0</v>
      </c>
      <c r="D26" s="232">
        <v>0</v>
      </c>
      <c r="E26" s="232">
        <v>0</v>
      </c>
      <c r="F26" s="232">
        <v>0</v>
      </c>
      <c r="G26" s="232">
        <v>0</v>
      </c>
      <c r="H26" s="228" t="s">
        <v>660</v>
      </c>
    </row>
    <row r="27" spans="1:8">
      <c r="A27" s="225" t="s">
        <v>320</v>
      </c>
      <c r="B27" s="233">
        <v>1169721</v>
      </c>
      <c r="C27" s="233">
        <v>82400</v>
      </c>
      <c r="D27" s="232">
        <v>1252121</v>
      </c>
      <c r="E27" s="233">
        <v>74687.759999999995</v>
      </c>
      <c r="F27" s="233">
        <v>74687.759999999995</v>
      </c>
      <c r="G27" s="232">
        <v>1177433.24</v>
      </c>
      <c r="H27" s="228" t="s">
        <v>661</v>
      </c>
    </row>
    <row r="28" spans="1:8">
      <c r="A28" s="224" t="s">
        <v>321</v>
      </c>
      <c r="B28" s="232">
        <v>24317237.990000002</v>
      </c>
      <c r="C28" s="232">
        <v>10645780.15</v>
      </c>
      <c r="D28" s="232">
        <v>34963018.140000001</v>
      </c>
      <c r="E28" s="232">
        <v>5259563.58</v>
      </c>
      <c r="F28" s="232">
        <v>5259563.58</v>
      </c>
      <c r="G28" s="232">
        <v>29703454.560000002</v>
      </c>
      <c r="H28" s="217"/>
    </row>
    <row r="29" spans="1:8">
      <c r="A29" s="225" t="s">
        <v>322</v>
      </c>
      <c r="B29" s="233">
        <v>8723897.5</v>
      </c>
      <c r="C29" s="233">
        <v>1812748.15</v>
      </c>
      <c r="D29" s="232">
        <v>10536645.65</v>
      </c>
      <c r="E29" s="233">
        <v>3341800.86</v>
      </c>
      <c r="F29" s="233">
        <v>3341800.86</v>
      </c>
      <c r="G29" s="232">
        <v>7194844.790000001</v>
      </c>
      <c r="H29" s="228" t="s">
        <v>662</v>
      </c>
    </row>
    <row r="30" spans="1:8">
      <c r="A30" s="225" t="s">
        <v>323</v>
      </c>
      <c r="B30" s="233">
        <v>556000</v>
      </c>
      <c r="C30" s="233">
        <v>200000</v>
      </c>
      <c r="D30" s="232">
        <v>756000</v>
      </c>
      <c r="E30" s="233">
        <v>78000</v>
      </c>
      <c r="F30" s="233">
        <v>78000</v>
      </c>
      <c r="G30" s="232">
        <v>678000</v>
      </c>
      <c r="H30" s="228" t="s">
        <v>663</v>
      </c>
    </row>
    <row r="31" spans="1:8">
      <c r="A31" s="225" t="s">
        <v>324</v>
      </c>
      <c r="B31" s="233">
        <v>2391342.5</v>
      </c>
      <c r="C31" s="233">
        <v>-85200</v>
      </c>
      <c r="D31" s="232">
        <v>2306142.5</v>
      </c>
      <c r="E31" s="233">
        <v>472175</v>
      </c>
      <c r="F31" s="233">
        <v>472175</v>
      </c>
      <c r="G31" s="232">
        <v>1833967.5</v>
      </c>
      <c r="H31" s="228" t="s">
        <v>664</v>
      </c>
    </row>
    <row r="32" spans="1:8">
      <c r="A32" s="225" t="s">
        <v>325</v>
      </c>
      <c r="B32" s="233">
        <v>1100000</v>
      </c>
      <c r="C32" s="233">
        <v>431732</v>
      </c>
      <c r="D32" s="232">
        <v>1531732</v>
      </c>
      <c r="E32" s="233">
        <v>155309.92000000001</v>
      </c>
      <c r="F32" s="233">
        <v>155309.92000000001</v>
      </c>
      <c r="G32" s="232">
        <v>1376422.08</v>
      </c>
      <c r="H32" s="228" t="s">
        <v>665</v>
      </c>
    </row>
    <row r="33" spans="1:8" ht="14.45" customHeight="1">
      <c r="A33" s="225" t="s">
        <v>326</v>
      </c>
      <c r="B33" s="233">
        <v>1043597.99</v>
      </c>
      <c r="C33" s="233">
        <v>310500</v>
      </c>
      <c r="D33" s="232">
        <v>1354097.99</v>
      </c>
      <c r="E33" s="233">
        <v>17516</v>
      </c>
      <c r="F33" s="233">
        <v>17516</v>
      </c>
      <c r="G33" s="232">
        <v>1336581.99</v>
      </c>
      <c r="H33" s="228" t="s">
        <v>666</v>
      </c>
    </row>
    <row r="34" spans="1:8" ht="14.45" customHeight="1">
      <c r="A34" s="225" t="s">
        <v>327</v>
      </c>
      <c r="B34" s="233">
        <v>400000</v>
      </c>
      <c r="C34" s="233">
        <v>0</v>
      </c>
      <c r="D34" s="232">
        <v>400000</v>
      </c>
      <c r="E34" s="233">
        <v>0</v>
      </c>
      <c r="F34" s="233">
        <v>0</v>
      </c>
      <c r="G34" s="232">
        <v>400000</v>
      </c>
      <c r="H34" s="228" t="s">
        <v>667</v>
      </c>
    </row>
    <row r="35" spans="1:8" ht="14.45" customHeight="1">
      <c r="A35" s="225" t="s">
        <v>328</v>
      </c>
      <c r="B35" s="233">
        <v>123800</v>
      </c>
      <c r="C35" s="233">
        <v>6000</v>
      </c>
      <c r="D35" s="232">
        <v>129800</v>
      </c>
      <c r="E35" s="233">
        <v>755</v>
      </c>
      <c r="F35" s="233">
        <v>755</v>
      </c>
      <c r="G35" s="232">
        <v>129045</v>
      </c>
      <c r="H35" s="228" t="s">
        <v>668</v>
      </c>
    </row>
    <row r="36" spans="1:8" ht="14.45" customHeight="1">
      <c r="A36" s="225" t="s">
        <v>329</v>
      </c>
      <c r="B36" s="233">
        <v>7519600</v>
      </c>
      <c r="C36" s="233">
        <v>7970000</v>
      </c>
      <c r="D36" s="232">
        <v>15489600</v>
      </c>
      <c r="E36" s="233">
        <v>523368.8</v>
      </c>
      <c r="F36" s="233">
        <v>523368.8</v>
      </c>
      <c r="G36" s="232">
        <v>14966231.199999999</v>
      </c>
      <c r="H36" s="228" t="s">
        <v>669</v>
      </c>
    </row>
    <row r="37" spans="1:8" ht="14.45" customHeight="1">
      <c r="A37" s="225" t="s">
        <v>330</v>
      </c>
      <c r="B37" s="233">
        <v>2459000</v>
      </c>
      <c r="C37" s="233">
        <v>0</v>
      </c>
      <c r="D37" s="232">
        <v>2459000</v>
      </c>
      <c r="E37" s="233">
        <v>670638</v>
      </c>
      <c r="F37" s="233">
        <v>670638</v>
      </c>
      <c r="G37" s="232">
        <v>1788362</v>
      </c>
      <c r="H37" s="228" t="s">
        <v>670</v>
      </c>
    </row>
    <row r="38" spans="1:8">
      <c r="A38" s="224" t="s">
        <v>331</v>
      </c>
      <c r="B38" s="232">
        <v>12441598.66</v>
      </c>
      <c r="C38" s="232">
        <v>3475033.24</v>
      </c>
      <c r="D38" s="232">
        <v>15916631.9</v>
      </c>
      <c r="E38" s="232">
        <v>3084281.59</v>
      </c>
      <c r="F38" s="232">
        <v>3036397.59</v>
      </c>
      <c r="G38" s="232">
        <v>12832350.310000001</v>
      </c>
      <c r="H38" s="217"/>
    </row>
    <row r="39" spans="1:8">
      <c r="A39" s="225" t="s">
        <v>332</v>
      </c>
      <c r="B39" s="233">
        <v>4656000</v>
      </c>
      <c r="C39" s="233">
        <v>0</v>
      </c>
      <c r="D39" s="232">
        <v>4656000</v>
      </c>
      <c r="E39" s="233">
        <v>1050000</v>
      </c>
      <c r="F39" s="233">
        <v>1050000</v>
      </c>
      <c r="G39" s="232">
        <v>3606000</v>
      </c>
      <c r="H39" s="228" t="s">
        <v>671</v>
      </c>
    </row>
    <row r="40" spans="1:8">
      <c r="A40" s="225" t="s">
        <v>333</v>
      </c>
      <c r="B40" s="232">
        <v>0</v>
      </c>
      <c r="C40" s="232">
        <v>0</v>
      </c>
      <c r="D40" s="232">
        <v>0</v>
      </c>
      <c r="E40" s="232">
        <v>0</v>
      </c>
      <c r="F40" s="232">
        <v>0</v>
      </c>
      <c r="G40" s="232">
        <v>0</v>
      </c>
      <c r="H40" s="228" t="s">
        <v>672</v>
      </c>
    </row>
    <row r="41" spans="1:8">
      <c r="A41" s="225" t="s">
        <v>334</v>
      </c>
      <c r="B41" s="233">
        <v>2500000</v>
      </c>
      <c r="C41" s="233">
        <v>1086300</v>
      </c>
      <c r="D41" s="232">
        <v>3586300</v>
      </c>
      <c r="E41" s="233">
        <v>256710</v>
      </c>
      <c r="F41" s="233">
        <v>256710</v>
      </c>
      <c r="G41" s="232">
        <v>3329590</v>
      </c>
      <c r="H41" s="228" t="s">
        <v>673</v>
      </c>
    </row>
    <row r="42" spans="1:8">
      <c r="A42" s="225" t="s">
        <v>335</v>
      </c>
      <c r="B42" s="233">
        <v>5125598.66</v>
      </c>
      <c r="C42" s="233">
        <v>2388733.2400000002</v>
      </c>
      <c r="D42" s="232">
        <v>7514331.9000000004</v>
      </c>
      <c r="E42" s="233">
        <v>1754471.59</v>
      </c>
      <c r="F42" s="233">
        <v>1706587.59</v>
      </c>
      <c r="G42" s="232">
        <v>5759860.3100000005</v>
      </c>
      <c r="H42" s="228" t="s">
        <v>674</v>
      </c>
    </row>
    <row r="43" spans="1:8">
      <c r="A43" s="225" t="s">
        <v>336</v>
      </c>
      <c r="B43" s="233">
        <v>160000</v>
      </c>
      <c r="C43" s="233">
        <v>0</v>
      </c>
      <c r="D43" s="232">
        <v>160000</v>
      </c>
      <c r="E43" s="233">
        <v>23100</v>
      </c>
      <c r="F43" s="233">
        <v>23100</v>
      </c>
      <c r="G43" s="232">
        <v>136900</v>
      </c>
      <c r="H43" s="231" t="s">
        <v>675</v>
      </c>
    </row>
    <row r="44" spans="1:8">
      <c r="A44" s="225" t="s">
        <v>337</v>
      </c>
      <c r="B44" s="232">
        <v>0</v>
      </c>
      <c r="C44" s="232">
        <v>0</v>
      </c>
      <c r="D44" s="232">
        <v>0</v>
      </c>
      <c r="E44" s="232">
        <v>0</v>
      </c>
      <c r="F44" s="232">
        <v>0</v>
      </c>
      <c r="G44" s="232">
        <v>0</v>
      </c>
      <c r="H44" s="228" t="s">
        <v>676</v>
      </c>
    </row>
    <row r="45" spans="1:8">
      <c r="A45" s="225" t="s">
        <v>338</v>
      </c>
      <c r="B45" s="232">
        <v>0</v>
      </c>
      <c r="C45" s="232">
        <v>0</v>
      </c>
      <c r="D45" s="232">
        <v>0</v>
      </c>
      <c r="E45" s="232">
        <v>0</v>
      </c>
      <c r="F45" s="232">
        <v>0</v>
      </c>
      <c r="G45" s="232">
        <v>0</v>
      </c>
      <c r="H45" s="228"/>
    </row>
    <row r="46" spans="1:8">
      <c r="A46" s="225" t="s">
        <v>339</v>
      </c>
      <c r="B46" s="232">
        <v>0</v>
      </c>
      <c r="C46" s="232">
        <v>0</v>
      </c>
      <c r="D46" s="232">
        <v>0</v>
      </c>
      <c r="E46" s="232">
        <v>0</v>
      </c>
      <c r="F46" s="232">
        <v>0</v>
      </c>
      <c r="G46" s="232">
        <v>0</v>
      </c>
      <c r="H46" s="228" t="s">
        <v>677</v>
      </c>
    </row>
    <row r="47" spans="1:8">
      <c r="A47" s="225" t="s">
        <v>340</v>
      </c>
      <c r="B47" s="232">
        <v>0</v>
      </c>
      <c r="C47" s="232">
        <v>0</v>
      </c>
      <c r="D47" s="232">
        <v>0</v>
      </c>
      <c r="E47" s="232">
        <v>0</v>
      </c>
      <c r="F47" s="232">
        <v>0</v>
      </c>
      <c r="G47" s="232">
        <v>0</v>
      </c>
      <c r="H47" s="228" t="s">
        <v>678</v>
      </c>
    </row>
    <row r="48" spans="1:8">
      <c r="A48" s="224" t="s">
        <v>341</v>
      </c>
      <c r="B48" s="232">
        <v>1485200</v>
      </c>
      <c r="C48" s="232">
        <v>160000</v>
      </c>
      <c r="D48" s="232">
        <v>1645200</v>
      </c>
      <c r="E48" s="232">
        <v>12000</v>
      </c>
      <c r="F48" s="232">
        <v>12000</v>
      </c>
      <c r="G48" s="232">
        <v>1633200</v>
      </c>
      <c r="H48" s="217"/>
    </row>
    <row r="49" spans="1:8">
      <c r="A49" s="225" t="s">
        <v>342</v>
      </c>
      <c r="B49" s="233">
        <v>577200</v>
      </c>
      <c r="C49" s="233">
        <v>160000</v>
      </c>
      <c r="D49" s="232">
        <v>737200</v>
      </c>
      <c r="E49" s="233">
        <v>12000</v>
      </c>
      <c r="F49" s="233">
        <v>12000</v>
      </c>
      <c r="G49" s="232">
        <v>725200</v>
      </c>
      <c r="H49" s="228" t="s">
        <v>679</v>
      </c>
    </row>
    <row r="50" spans="1:8">
      <c r="A50" s="225" t="s">
        <v>343</v>
      </c>
      <c r="B50" s="232">
        <v>0</v>
      </c>
      <c r="C50" s="232">
        <v>0</v>
      </c>
      <c r="D50" s="232">
        <v>0</v>
      </c>
      <c r="E50" s="232">
        <v>0</v>
      </c>
      <c r="F50" s="232">
        <v>0</v>
      </c>
      <c r="G50" s="232">
        <v>0</v>
      </c>
      <c r="H50" s="228" t="s">
        <v>680</v>
      </c>
    </row>
    <row r="51" spans="1:8">
      <c r="A51" s="225" t="s">
        <v>344</v>
      </c>
      <c r="B51" s="232">
        <v>0</v>
      </c>
      <c r="C51" s="232">
        <v>0</v>
      </c>
      <c r="D51" s="232">
        <v>0</v>
      </c>
      <c r="E51" s="232">
        <v>0</v>
      </c>
      <c r="F51" s="232">
        <v>0</v>
      </c>
      <c r="G51" s="232">
        <v>0</v>
      </c>
      <c r="H51" s="228" t="s">
        <v>681</v>
      </c>
    </row>
    <row r="52" spans="1:8">
      <c r="A52" s="225" t="s">
        <v>345</v>
      </c>
      <c r="B52" s="232">
        <v>0</v>
      </c>
      <c r="C52" s="232">
        <v>0</v>
      </c>
      <c r="D52" s="232">
        <v>0</v>
      </c>
      <c r="E52" s="232">
        <v>0</v>
      </c>
      <c r="F52" s="232">
        <v>0</v>
      </c>
      <c r="G52" s="232">
        <v>0</v>
      </c>
      <c r="H52" s="228" t="s">
        <v>682</v>
      </c>
    </row>
    <row r="53" spans="1:8">
      <c r="A53" s="225" t="s">
        <v>346</v>
      </c>
      <c r="B53" s="232">
        <v>0</v>
      </c>
      <c r="C53" s="232">
        <v>0</v>
      </c>
      <c r="D53" s="232">
        <v>0</v>
      </c>
      <c r="E53" s="232">
        <v>0</v>
      </c>
      <c r="F53" s="232">
        <v>0</v>
      </c>
      <c r="G53" s="232">
        <v>0</v>
      </c>
      <c r="H53" s="228" t="s">
        <v>683</v>
      </c>
    </row>
    <row r="54" spans="1:8">
      <c r="A54" s="225" t="s">
        <v>347</v>
      </c>
      <c r="B54" s="233">
        <v>908000</v>
      </c>
      <c r="C54" s="233">
        <v>0</v>
      </c>
      <c r="D54" s="232">
        <v>908000</v>
      </c>
      <c r="E54" s="233">
        <v>0</v>
      </c>
      <c r="F54" s="233">
        <v>0</v>
      </c>
      <c r="G54" s="232">
        <v>908000</v>
      </c>
      <c r="H54" s="228" t="s">
        <v>684</v>
      </c>
    </row>
    <row r="55" spans="1:8">
      <c r="A55" s="225" t="s">
        <v>348</v>
      </c>
      <c r="B55" s="232">
        <v>0</v>
      </c>
      <c r="C55" s="232">
        <v>0</v>
      </c>
      <c r="D55" s="232">
        <v>0</v>
      </c>
      <c r="E55" s="232">
        <v>0</v>
      </c>
      <c r="F55" s="232">
        <v>0</v>
      </c>
      <c r="G55" s="232">
        <v>0</v>
      </c>
      <c r="H55" s="228" t="s">
        <v>685</v>
      </c>
    </row>
    <row r="56" spans="1:8">
      <c r="A56" s="225" t="s">
        <v>349</v>
      </c>
      <c r="B56" s="232">
        <v>0</v>
      </c>
      <c r="C56" s="232">
        <v>0</v>
      </c>
      <c r="D56" s="232">
        <v>0</v>
      </c>
      <c r="E56" s="232">
        <v>0</v>
      </c>
      <c r="F56" s="232">
        <v>0</v>
      </c>
      <c r="G56" s="232">
        <v>0</v>
      </c>
      <c r="H56" s="228" t="s">
        <v>686</v>
      </c>
    </row>
    <row r="57" spans="1:8">
      <c r="A57" s="225" t="s">
        <v>350</v>
      </c>
      <c r="B57" s="232">
        <v>0</v>
      </c>
      <c r="C57" s="232">
        <v>0</v>
      </c>
      <c r="D57" s="232">
        <v>0</v>
      </c>
      <c r="E57" s="232">
        <v>0</v>
      </c>
      <c r="F57" s="232">
        <v>0</v>
      </c>
      <c r="G57" s="232">
        <v>0</v>
      </c>
      <c r="H57" s="228" t="s">
        <v>687</v>
      </c>
    </row>
    <row r="58" spans="1:8">
      <c r="A58" s="224" t="s">
        <v>351</v>
      </c>
      <c r="B58" s="232">
        <v>300000</v>
      </c>
      <c r="C58" s="232">
        <v>1737335.58</v>
      </c>
      <c r="D58" s="232">
        <v>2037335.58</v>
      </c>
      <c r="E58" s="232">
        <v>301272.64</v>
      </c>
      <c r="F58" s="232">
        <v>301272.64</v>
      </c>
      <c r="G58" s="232">
        <v>1736062.94</v>
      </c>
      <c r="H58" s="217"/>
    </row>
    <row r="59" spans="1:8">
      <c r="A59" s="225" t="s">
        <v>352</v>
      </c>
      <c r="B59" s="233">
        <v>300000</v>
      </c>
      <c r="C59" s="233">
        <v>1669335.58</v>
      </c>
      <c r="D59" s="232">
        <v>1969335.58</v>
      </c>
      <c r="E59" s="233">
        <v>301272.64</v>
      </c>
      <c r="F59" s="233">
        <v>301272.64</v>
      </c>
      <c r="G59" s="232">
        <v>1668062.94</v>
      </c>
      <c r="H59" s="228" t="s">
        <v>688</v>
      </c>
    </row>
    <row r="60" spans="1:8">
      <c r="A60" s="225" t="s">
        <v>353</v>
      </c>
      <c r="B60" s="233">
        <v>0</v>
      </c>
      <c r="C60" s="233">
        <v>68000</v>
      </c>
      <c r="D60" s="232">
        <v>68000</v>
      </c>
      <c r="E60" s="233">
        <v>0</v>
      </c>
      <c r="F60" s="233">
        <v>0</v>
      </c>
      <c r="G60" s="232">
        <v>68000</v>
      </c>
      <c r="H60" s="228" t="s">
        <v>689</v>
      </c>
    </row>
    <row r="61" spans="1:8">
      <c r="A61" s="225" t="s">
        <v>354</v>
      </c>
      <c r="B61" s="232">
        <v>0</v>
      </c>
      <c r="C61" s="232">
        <v>0</v>
      </c>
      <c r="D61" s="232">
        <v>0</v>
      </c>
      <c r="E61" s="232">
        <v>0</v>
      </c>
      <c r="F61" s="232">
        <v>0</v>
      </c>
      <c r="G61" s="232">
        <v>0</v>
      </c>
      <c r="H61" s="228" t="s">
        <v>690</v>
      </c>
    </row>
    <row r="62" spans="1:8">
      <c r="A62" s="224" t="s">
        <v>355</v>
      </c>
      <c r="B62" s="232">
        <v>0</v>
      </c>
      <c r="C62" s="232">
        <v>0</v>
      </c>
      <c r="D62" s="232">
        <v>0</v>
      </c>
      <c r="E62" s="232">
        <v>0</v>
      </c>
      <c r="F62" s="232">
        <v>0</v>
      </c>
      <c r="G62" s="232">
        <v>0</v>
      </c>
      <c r="H62" s="217"/>
    </row>
    <row r="63" spans="1:8">
      <c r="A63" s="225" t="s">
        <v>356</v>
      </c>
      <c r="B63" s="232">
        <v>0</v>
      </c>
      <c r="C63" s="232">
        <v>0</v>
      </c>
      <c r="D63" s="232">
        <v>0</v>
      </c>
      <c r="E63" s="232">
        <v>0</v>
      </c>
      <c r="F63" s="232">
        <v>0</v>
      </c>
      <c r="G63" s="232">
        <v>0</v>
      </c>
      <c r="H63" s="228" t="s">
        <v>691</v>
      </c>
    </row>
    <row r="64" spans="1:8">
      <c r="A64" s="225" t="s">
        <v>357</v>
      </c>
      <c r="B64" s="232">
        <v>0</v>
      </c>
      <c r="C64" s="232">
        <v>0</v>
      </c>
      <c r="D64" s="232">
        <v>0</v>
      </c>
      <c r="E64" s="232">
        <v>0</v>
      </c>
      <c r="F64" s="232">
        <v>0</v>
      </c>
      <c r="G64" s="232">
        <v>0</v>
      </c>
      <c r="H64" s="228" t="s">
        <v>692</v>
      </c>
    </row>
    <row r="65" spans="1:8">
      <c r="A65" s="225" t="s">
        <v>358</v>
      </c>
      <c r="B65" s="232">
        <v>0</v>
      </c>
      <c r="C65" s="232">
        <v>0</v>
      </c>
      <c r="D65" s="232">
        <v>0</v>
      </c>
      <c r="E65" s="232">
        <v>0</v>
      </c>
      <c r="F65" s="232">
        <v>0</v>
      </c>
      <c r="G65" s="232">
        <v>0</v>
      </c>
      <c r="H65" s="228" t="s">
        <v>693</v>
      </c>
    </row>
    <row r="66" spans="1:8">
      <c r="A66" s="225" t="s">
        <v>359</v>
      </c>
      <c r="B66" s="232">
        <v>0</v>
      </c>
      <c r="C66" s="232">
        <v>0</v>
      </c>
      <c r="D66" s="232">
        <v>0</v>
      </c>
      <c r="E66" s="232">
        <v>0</v>
      </c>
      <c r="F66" s="232">
        <v>0</v>
      </c>
      <c r="G66" s="232">
        <v>0</v>
      </c>
      <c r="H66" s="228" t="s">
        <v>694</v>
      </c>
    </row>
    <row r="67" spans="1:8">
      <c r="A67" s="225" t="s">
        <v>360</v>
      </c>
      <c r="B67" s="232">
        <v>0</v>
      </c>
      <c r="C67" s="232">
        <v>0</v>
      </c>
      <c r="D67" s="232">
        <v>0</v>
      </c>
      <c r="E67" s="232">
        <v>0</v>
      </c>
      <c r="F67" s="232">
        <v>0</v>
      </c>
      <c r="G67" s="232">
        <v>0</v>
      </c>
      <c r="H67" s="228" t="s">
        <v>695</v>
      </c>
    </row>
    <row r="68" spans="1:8">
      <c r="A68" s="225" t="s">
        <v>361</v>
      </c>
      <c r="B68" s="232">
        <v>0</v>
      </c>
      <c r="C68" s="232">
        <v>0</v>
      </c>
      <c r="D68" s="232">
        <v>0</v>
      </c>
      <c r="E68" s="232">
        <v>0</v>
      </c>
      <c r="F68" s="232">
        <v>0</v>
      </c>
      <c r="G68" s="232">
        <v>0</v>
      </c>
      <c r="H68" s="228"/>
    </row>
    <row r="69" spans="1:8">
      <c r="A69" s="225" t="s">
        <v>362</v>
      </c>
      <c r="B69" s="232">
        <v>0</v>
      </c>
      <c r="C69" s="232">
        <v>0</v>
      </c>
      <c r="D69" s="232">
        <v>0</v>
      </c>
      <c r="E69" s="232">
        <v>0</v>
      </c>
      <c r="F69" s="232">
        <v>0</v>
      </c>
      <c r="G69" s="232">
        <v>0</v>
      </c>
      <c r="H69" s="228" t="s">
        <v>696</v>
      </c>
    </row>
    <row r="70" spans="1:8">
      <c r="A70" s="225" t="s">
        <v>363</v>
      </c>
      <c r="B70" s="232">
        <v>0</v>
      </c>
      <c r="C70" s="232">
        <v>0</v>
      </c>
      <c r="D70" s="232">
        <v>0</v>
      </c>
      <c r="E70" s="232">
        <v>0</v>
      </c>
      <c r="F70" s="232">
        <v>0</v>
      </c>
      <c r="G70" s="232">
        <v>0</v>
      </c>
      <c r="H70" s="228" t="s">
        <v>697</v>
      </c>
    </row>
    <row r="71" spans="1:8">
      <c r="A71" s="224" t="s">
        <v>364</v>
      </c>
      <c r="B71" s="232">
        <v>500000</v>
      </c>
      <c r="C71" s="232">
        <v>-50000</v>
      </c>
      <c r="D71" s="232">
        <v>450000</v>
      </c>
      <c r="E71" s="232">
        <v>0</v>
      </c>
      <c r="F71" s="232">
        <v>0</v>
      </c>
      <c r="G71" s="232">
        <v>450000</v>
      </c>
      <c r="H71" s="217"/>
    </row>
    <row r="72" spans="1:8">
      <c r="A72" s="225" t="s">
        <v>365</v>
      </c>
      <c r="B72" s="232">
        <v>0</v>
      </c>
      <c r="C72" s="232">
        <v>0</v>
      </c>
      <c r="D72" s="232">
        <v>0</v>
      </c>
      <c r="E72" s="232">
        <v>0</v>
      </c>
      <c r="F72" s="232">
        <v>0</v>
      </c>
      <c r="G72" s="232">
        <v>0</v>
      </c>
      <c r="H72" s="228" t="s">
        <v>698</v>
      </c>
    </row>
    <row r="73" spans="1:8">
      <c r="A73" s="225" t="s">
        <v>366</v>
      </c>
      <c r="B73" s="232">
        <v>0</v>
      </c>
      <c r="C73" s="232">
        <v>0</v>
      </c>
      <c r="D73" s="232">
        <v>0</v>
      </c>
      <c r="E73" s="232">
        <v>0</v>
      </c>
      <c r="F73" s="232">
        <v>0</v>
      </c>
      <c r="G73" s="232">
        <v>0</v>
      </c>
      <c r="H73" s="228" t="s">
        <v>699</v>
      </c>
    </row>
    <row r="74" spans="1:8">
      <c r="A74" s="225" t="s">
        <v>367</v>
      </c>
      <c r="B74" s="233">
        <v>500000</v>
      </c>
      <c r="C74" s="233">
        <v>-50000</v>
      </c>
      <c r="D74" s="232">
        <v>450000</v>
      </c>
      <c r="E74" s="233">
        <v>0</v>
      </c>
      <c r="F74" s="233">
        <v>0</v>
      </c>
      <c r="G74" s="232">
        <v>450000</v>
      </c>
      <c r="H74" s="228" t="s">
        <v>700</v>
      </c>
    </row>
    <row r="75" spans="1:8">
      <c r="A75" s="224" t="s">
        <v>368</v>
      </c>
      <c r="B75" s="232">
        <v>5198000</v>
      </c>
      <c r="C75" s="232">
        <v>0</v>
      </c>
      <c r="D75" s="232">
        <v>5198000</v>
      </c>
      <c r="E75" s="232">
        <v>2791070.66</v>
      </c>
      <c r="F75" s="232">
        <v>2791070.66</v>
      </c>
      <c r="G75" s="232">
        <v>2406929.34</v>
      </c>
      <c r="H75" s="217"/>
    </row>
    <row r="76" spans="1:8">
      <c r="A76" s="225" t="s">
        <v>369</v>
      </c>
      <c r="B76" s="233">
        <v>5000000</v>
      </c>
      <c r="C76" s="233">
        <v>0</v>
      </c>
      <c r="D76" s="232">
        <v>5000000</v>
      </c>
      <c r="E76" s="233">
        <v>2650000</v>
      </c>
      <c r="F76" s="233">
        <v>2650000</v>
      </c>
      <c r="G76" s="232">
        <v>2350000</v>
      </c>
      <c r="H76" s="228" t="s">
        <v>701</v>
      </c>
    </row>
    <row r="77" spans="1:8">
      <c r="A77" s="225" t="s">
        <v>370</v>
      </c>
      <c r="B77" s="233">
        <v>198000</v>
      </c>
      <c r="C77" s="233">
        <v>0</v>
      </c>
      <c r="D77" s="232">
        <v>198000</v>
      </c>
      <c r="E77" s="233">
        <v>141070.66</v>
      </c>
      <c r="F77" s="233">
        <v>141070.66</v>
      </c>
      <c r="G77" s="232">
        <v>56929.34</v>
      </c>
      <c r="H77" s="228" t="s">
        <v>702</v>
      </c>
    </row>
    <row r="78" spans="1:8">
      <c r="A78" s="225" t="s">
        <v>371</v>
      </c>
      <c r="B78" s="232">
        <v>0</v>
      </c>
      <c r="C78" s="232">
        <v>0</v>
      </c>
      <c r="D78" s="232">
        <v>0</v>
      </c>
      <c r="E78" s="232">
        <v>0</v>
      </c>
      <c r="F78" s="232">
        <v>0</v>
      </c>
      <c r="G78" s="232">
        <v>0</v>
      </c>
      <c r="H78" s="228" t="s">
        <v>703</v>
      </c>
    </row>
    <row r="79" spans="1:8">
      <c r="A79" s="225" t="s">
        <v>372</v>
      </c>
      <c r="B79" s="232">
        <v>0</v>
      </c>
      <c r="C79" s="232">
        <v>0</v>
      </c>
      <c r="D79" s="232">
        <v>0</v>
      </c>
      <c r="E79" s="232">
        <v>0</v>
      </c>
      <c r="F79" s="232">
        <v>0</v>
      </c>
      <c r="G79" s="232">
        <v>0</v>
      </c>
      <c r="H79" s="228" t="s">
        <v>704</v>
      </c>
    </row>
    <row r="80" spans="1:8">
      <c r="A80" s="225" t="s">
        <v>373</v>
      </c>
      <c r="B80" s="232">
        <v>0</v>
      </c>
      <c r="C80" s="232">
        <v>0</v>
      </c>
      <c r="D80" s="232">
        <v>0</v>
      </c>
      <c r="E80" s="232">
        <v>0</v>
      </c>
      <c r="F80" s="232">
        <v>0</v>
      </c>
      <c r="G80" s="232">
        <v>0</v>
      </c>
      <c r="H80" s="228" t="s">
        <v>705</v>
      </c>
    </row>
    <row r="81" spans="1:8">
      <c r="A81" s="225" t="s">
        <v>374</v>
      </c>
      <c r="B81" s="232">
        <v>0</v>
      </c>
      <c r="C81" s="232">
        <v>0</v>
      </c>
      <c r="D81" s="232">
        <v>0</v>
      </c>
      <c r="E81" s="232">
        <v>0</v>
      </c>
      <c r="F81" s="232">
        <v>0</v>
      </c>
      <c r="G81" s="232">
        <v>0</v>
      </c>
      <c r="H81" s="228" t="s">
        <v>706</v>
      </c>
    </row>
    <row r="82" spans="1:8">
      <c r="A82" s="225" t="s">
        <v>375</v>
      </c>
      <c r="B82" s="232">
        <v>0</v>
      </c>
      <c r="C82" s="232">
        <v>0</v>
      </c>
      <c r="D82" s="232">
        <v>0</v>
      </c>
      <c r="E82" s="232">
        <v>0</v>
      </c>
      <c r="F82" s="232">
        <v>0</v>
      </c>
      <c r="G82" s="232">
        <v>0</v>
      </c>
      <c r="H82" s="228" t="s">
        <v>707</v>
      </c>
    </row>
    <row r="83" spans="1:8">
      <c r="A83" s="226"/>
      <c r="B83" s="234"/>
      <c r="C83" s="234"/>
      <c r="D83" s="234"/>
      <c r="E83" s="234"/>
      <c r="F83" s="234"/>
      <c r="G83" s="234"/>
      <c r="H83" s="217"/>
    </row>
    <row r="84" spans="1:8">
      <c r="A84" s="227" t="s">
        <v>376</v>
      </c>
      <c r="B84" s="216">
        <v>50000000</v>
      </c>
      <c r="C84" s="216">
        <v>65267318.240000002</v>
      </c>
      <c r="D84" s="216">
        <v>115267318.24000001</v>
      </c>
      <c r="E84" s="216">
        <v>2940543.7</v>
      </c>
      <c r="F84" s="216">
        <v>2940543.7</v>
      </c>
      <c r="G84" s="216">
        <v>112326774.54000002</v>
      </c>
      <c r="H84" s="217"/>
    </row>
    <row r="85" spans="1:8">
      <c r="A85" s="224" t="s">
        <v>303</v>
      </c>
      <c r="B85" s="232">
        <v>1223576.6000000001</v>
      </c>
      <c r="C85" s="232">
        <v>476241.39999999991</v>
      </c>
      <c r="D85" s="232">
        <v>1699818</v>
      </c>
      <c r="E85" s="232">
        <v>6003.18</v>
      </c>
      <c r="F85" s="232">
        <v>6003.18</v>
      </c>
      <c r="G85" s="232">
        <v>1693814.82</v>
      </c>
      <c r="H85" s="217"/>
    </row>
    <row r="86" spans="1:8">
      <c r="A86" s="225" t="s">
        <v>304</v>
      </c>
      <c r="B86" s="233">
        <v>0</v>
      </c>
      <c r="C86" s="233">
        <v>1599818</v>
      </c>
      <c r="D86" s="232">
        <v>1599818</v>
      </c>
      <c r="E86" s="233">
        <v>0</v>
      </c>
      <c r="F86" s="233">
        <v>0</v>
      </c>
      <c r="G86" s="232">
        <v>1599818</v>
      </c>
      <c r="H86" s="228" t="s">
        <v>708</v>
      </c>
    </row>
    <row r="87" spans="1:8">
      <c r="A87" s="225" t="s">
        <v>305</v>
      </c>
      <c r="B87" s="233">
        <v>0</v>
      </c>
      <c r="C87" s="233">
        <v>100000</v>
      </c>
      <c r="D87" s="232">
        <v>100000</v>
      </c>
      <c r="E87" s="233">
        <v>6003.18</v>
      </c>
      <c r="F87" s="233">
        <v>6003.18</v>
      </c>
      <c r="G87" s="232">
        <v>93996.82</v>
      </c>
      <c r="H87" s="228" t="s">
        <v>709</v>
      </c>
    </row>
    <row r="88" spans="1:8">
      <c r="A88" s="225" t="s">
        <v>306</v>
      </c>
      <c r="B88" s="233">
        <v>1223576.6000000001</v>
      </c>
      <c r="C88" s="233">
        <v>-1223576.6000000001</v>
      </c>
      <c r="D88" s="232">
        <v>0</v>
      </c>
      <c r="E88" s="233">
        <v>0</v>
      </c>
      <c r="F88" s="233">
        <v>0</v>
      </c>
      <c r="G88" s="232">
        <v>0</v>
      </c>
      <c r="H88" s="228" t="s">
        <v>710</v>
      </c>
    </row>
    <row r="89" spans="1:8">
      <c r="A89" s="225" t="s">
        <v>307</v>
      </c>
      <c r="B89" s="232">
        <v>0</v>
      </c>
      <c r="C89" s="232">
        <v>0</v>
      </c>
      <c r="D89" s="232">
        <v>0</v>
      </c>
      <c r="E89" s="232">
        <v>0</v>
      </c>
      <c r="F89" s="232">
        <v>0</v>
      </c>
      <c r="G89" s="232">
        <v>0</v>
      </c>
      <c r="H89" s="228" t="s">
        <v>711</v>
      </c>
    </row>
    <row r="90" spans="1:8">
      <c r="A90" s="225" t="s">
        <v>308</v>
      </c>
      <c r="B90" s="232">
        <v>0</v>
      </c>
      <c r="C90" s="232">
        <v>0</v>
      </c>
      <c r="D90" s="232">
        <v>0</v>
      </c>
      <c r="E90" s="232">
        <v>0</v>
      </c>
      <c r="F90" s="232">
        <v>0</v>
      </c>
      <c r="G90" s="232">
        <v>0</v>
      </c>
      <c r="H90" s="228" t="s">
        <v>712</v>
      </c>
    </row>
    <row r="91" spans="1:8">
      <c r="A91" s="225" t="s">
        <v>309</v>
      </c>
      <c r="B91" s="232">
        <v>0</v>
      </c>
      <c r="C91" s="232">
        <v>0</v>
      </c>
      <c r="D91" s="232">
        <v>0</v>
      </c>
      <c r="E91" s="232">
        <v>0</v>
      </c>
      <c r="F91" s="232">
        <v>0</v>
      </c>
      <c r="G91" s="232">
        <v>0</v>
      </c>
      <c r="H91" s="228" t="s">
        <v>713</v>
      </c>
    </row>
    <row r="92" spans="1:8">
      <c r="A92" s="225" t="s">
        <v>310</v>
      </c>
      <c r="B92" s="232">
        <v>0</v>
      </c>
      <c r="C92" s="232">
        <v>0</v>
      </c>
      <c r="D92" s="232">
        <v>0</v>
      </c>
      <c r="E92" s="232">
        <v>0</v>
      </c>
      <c r="F92" s="232">
        <v>0</v>
      </c>
      <c r="G92" s="232">
        <v>0</v>
      </c>
      <c r="H92" s="228" t="s">
        <v>714</v>
      </c>
    </row>
    <row r="93" spans="1:8">
      <c r="A93" s="224" t="s">
        <v>311</v>
      </c>
      <c r="B93" s="232">
        <v>9751000</v>
      </c>
      <c r="C93" s="232">
        <v>361258.6</v>
      </c>
      <c r="D93" s="232">
        <v>10112258.6</v>
      </c>
      <c r="E93" s="232">
        <v>1514702.25</v>
      </c>
      <c r="F93" s="232">
        <v>1514702.25</v>
      </c>
      <c r="G93" s="232">
        <v>8597556.3499999996</v>
      </c>
      <c r="H93" s="217"/>
    </row>
    <row r="94" spans="1:8">
      <c r="A94" s="225" t="s">
        <v>312</v>
      </c>
      <c r="B94" s="233">
        <v>46000</v>
      </c>
      <c r="C94" s="233">
        <v>0</v>
      </c>
      <c r="D94" s="232">
        <v>46000</v>
      </c>
      <c r="E94" s="233">
        <v>0</v>
      </c>
      <c r="F94" s="233">
        <v>0</v>
      </c>
      <c r="G94" s="232">
        <v>46000</v>
      </c>
      <c r="H94" s="228" t="s">
        <v>715</v>
      </c>
    </row>
    <row r="95" spans="1:8">
      <c r="A95" s="225" t="s">
        <v>313</v>
      </c>
      <c r="B95" s="233">
        <v>150000</v>
      </c>
      <c r="C95" s="233">
        <v>0</v>
      </c>
      <c r="D95" s="232">
        <v>150000</v>
      </c>
      <c r="E95" s="233">
        <v>0</v>
      </c>
      <c r="F95" s="233">
        <v>0</v>
      </c>
      <c r="G95" s="232">
        <v>150000</v>
      </c>
      <c r="H95" s="228" t="s">
        <v>716</v>
      </c>
    </row>
    <row r="96" spans="1:8">
      <c r="A96" s="225" t="s">
        <v>314</v>
      </c>
      <c r="B96" s="232">
        <v>0</v>
      </c>
      <c r="C96" s="232">
        <v>0</v>
      </c>
      <c r="D96" s="232">
        <v>0</v>
      </c>
      <c r="E96" s="232">
        <v>0</v>
      </c>
      <c r="F96" s="232">
        <v>0</v>
      </c>
      <c r="G96" s="232">
        <v>0</v>
      </c>
      <c r="H96" s="228" t="s">
        <v>717</v>
      </c>
    </row>
    <row r="97" spans="1:8">
      <c r="A97" s="225" t="s">
        <v>315</v>
      </c>
      <c r="B97" s="233">
        <v>730000</v>
      </c>
      <c r="C97" s="233">
        <v>-100000</v>
      </c>
      <c r="D97" s="232">
        <v>630000</v>
      </c>
      <c r="E97" s="233">
        <v>0</v>
      </c>
      <c r="F97" s="233">
        <v>0</v>
      </c>
      <c r="G97" s="232">
        <v>630000</v>
      </c>
      <c r="H97" s="228" t="s">
        <v>718</v>
      </c>
    </row>
    <row r="98" spans="1:8">
      <c r="A98" s="218" t="s">
        <v>316</v>
      </c>
      <c r="B98" s="233">
        <v>775000</v>
      </c>
      <c r="C98" s="233">
        <v>-25000</v>
      </c>
      <c r="D98" s="232">
        <v>750000</v>
      </c>
      <c r="E98" s="233">
        <v>0</v>
      </c>
      <c r="F98" s="233">
        <v>0</v>
      </c>
      <c r="G98" s="232">
        <v>750000</v>
      </c>
      <c r="H98" s="228" t="s">
        <v>719</v>
      </c>
    </row>
    <row r="99" spans="1:8">
      <c r="A99" s="225" t="s">
        <v>317</v>
      </c>
      <c r="B99" s="233">
        <v>6620000</v>
      </c>
      <c r="C99" s="233">
        <v>528258.6</v>
      </c>
      <c r="D99" s="232">
        <v>7148258.5999999996</v>
      </c>
      <c r="E99" s="233">
        <v>1466747.85</v>
      </c>
      <c r="F99" s="233">
        <v>1466747.85</v>
      </c>
      <c r="G99" s="232">
        <v>5681510.75</v>
      </c>
      <c r="H99" s="228" t="s">
        <v>720</v>
      </c>
    </row>
    <row r="100" spans="1:8">
      <c r="A100" s="225" t="s">
        <v>318</v>
      </c>
      <c r="B100" s="233">
        <v>700000</v>
      </c>
      <c r="C100" s="233">
        <v>0</v>
      </c>
      <c r="D100" s="232">
        <v>700000</v>
      </c>
      <c r="E100" s="233">
        <v>0</v>
      </c>
      <c r="F100" s="233">
        <v>0</v>
      </c>
      <c r="G100" s="232">
        <v>700000</v>
      </c>
      <c r="H100" s="228" t="s">
        <v>721</v>
      </c>
    </row>
    <row r="101" spans="1:8">
      <c r="A101" s="225" t="s">
        <v>319</v>
      </c>
      <c r="B101" s="233">
        <v>205000</v>
      </c>
      <c r="C101" s="233">
        <v>0</v>
      </c>
      <c r="D101" s="232">
        <v>205000</v>
      </c>
      <c r="E101" s="233">
        <v>0</v>
      </c>
      <c r="F101" s="233">
        <v>0</v>
      </c>
      <c r="G101" s="232">
        <v>205000</v>
      </c>
      <c r="H101" s="228" t="s">
        <v>722</v>
      </c>
    </row>
    <row r="102" spans="1:8">
      <c r="A102" s="225" t="s">
        <v>320</v>
      </c>
      <c r="B102" s="233">
        <v>525000</v>
      </c>
      <c r="C102" s="233">
        <v>-42000</v>
      </c>
      <c r="D102" s="232">
        <v>483000</v>
      </c>
      <c r="E102" s="233">
        <v>47954.400000000001</v>
      </c>
      <c r="F102" s="233">
        <v>47954.400000000001</v>
      </c>
      <c r="G102" s="232">
        <v>435045.6</v>
      </c>
      <c r="H102" s="228" t="s">
        <v>723</v>
      </c>
    </row>
    <row r="103" spans="1:8">
      <c r="A103" s="224" t="s">
        <v>321</v>
      </c>
      <c r="B103" s="232">
        <v>12275423.4</v>
      </c>
      <c r="C103" s="232">
        <v>4102851</v>
      </c>
      <c r="D103" s="232">
        <v>16378274.4</v>
      </c>
      <c r="E103" s="232">
        <v>771871.03</v>
      </c>
      <c r="F103" s="232">
        <v>771871.03</v>
      </c>
      <c r="G103" s="232">
        <v>15606403.370000001</v>
      </c>
      <c r="H103" s="217"/>
    </row>
    <row r="104" spans="1:8">
      <c r="A104" s="225" t="s">
        <v>322</v>
      </c>
      <c r="B104" s="233">
        <v>11150423.4</v>
      </c>
      <c r="C104" s="233">
        <v>3949393</v>
      </c>
      <c r="D104" s="232">
        <v>15099816.4</v>
      </c>
      <c r="E104" s="233">
        <v>764911</v>
      </c>
      <c r="F104" s="233">
        <v>764911</v>
      </c>
      <c r="G104" s="232">
        <v>14334905.4</v>
      </c>
      <c r="H104" s="228" t="s">
        <v>724</v>
      </c>
    </row>
    <row r="105" spans="1:8">
      <c r="A105" s="225" t="s">
        <v>323</v>
      </c>
      <c r="B105" s="233">
        <v>200000</v>
      </c>
      <c r="C105" s="233">
        <v>0</v>
      </c>
      <c r="D105" s="232">
        <v>200000</v>
      </c>
      <c r="E105" s="233">
        <v>0</v>
      </c>
      <c r="F105" s="233">
        <v>0</v>
      </c>
      <c r="G105" s="232">
        <v>200000</v>
      </c>
      <c r="H105" s="228" t="s">
        <v>725</v>
      </c>
    </row>
    <row r="106" spans="1:8">
      <c r="A106" s="225" t="s">
        <v>324</v>
      </c>
      <c r="B106" s="233">
        <v>70000</v>
      </c>
      <c r="C106" s="233">
        <v>664608</v>
      </c>
      <c r="D106" s="232">
        <v>734608</v>
      </c>
      <c r="E106" s="233">
        <v>0</v>
      </c>
      <c r="F106" s="233">
        <v>0</v>
      </c>
      <c r="G106" s="232">
        <v>734608</v>
      </c>
      <c r="H106" s="228" t="s">
        <v>726</v>
      </c>
    </row>
    <row r="107" spans="1:8">
      <c r="A107" s="225" t="s">
        <v>325</v>
      </c>
      <c r="B107" s="233">
        <v>250000</v>
      </c>
      <c r="C107" s="233">
        <v>-223150</v>
      </c>
      <c r="D107" s="232">
        <v>26850</v>
      </c>
      <c r="E107" s="233">
        <v>0.03</v>
      </c>
      <c r="F107" s="233">
        <v>0.03</v>
      </c>
      <c r="G107" s="232">
        <v>26849.97</v>
      </c>
      <c r="H107" s="228" t="s">
        <v>727</v>
      </c>
    </row>
    <row r="108" spans="1:8">
      <c r="A108" s="225" t="s">
        <v>326</v>
      </c>
      <c r="B108" s="233">
        <v>605000</v>
      </c>
      <c r="C108" s="233">
        <v>-318000</v>
      </c>
      <c r="D108" s="232">
        <v>287000</v>
      </c>
      <c r="E108" s="233">
        <v>6960</v>
      </c>
      <c r="F108" s="233">
        <v>6960</v>
      </c>
      <c r="G108" s="232">
        <v>280040</v>
      </c>
      <c r="H108" s="228" t="s">
        <v>728</v>
      </c>
    </row>
    <row r="109" spans="1:8">
      <c r="A109" s="225" t="s">
        <v>327</v>
      </c>
      <c r="B109" s="232">
        <v>0</v>
      </c>
      <c r="C109" s="232">
        <v>0</v>
      </c>
      <c r="D109" s="232">
        <v>0</v>
      </c>
      <c r="E109" s="232">
        <v>0</v>
      </c>
      <c r="F109" s="232">
        <v>0</v>
      </c>
      <c r="G109" s="232">
        <v>0</v>
      </c>
      <c r="H109" s="228" t="s">
        <v>729</v>
      </c>
    </row>
    <row r="110" spans="1:8">
      <c r="A110" s="225" t="s">
        <v>328</v>
      </c>
      <c r="B110" s="232">
        <v>0</v>
      </c>
      <c r="C110" s="232">
        <v>0</v>
      </c>
      <c r="D110" s="232">
        <v>0</v>
      </c>
      <c r="E110" s="232">
        <v>0</v>
      </c>
      <c r="F110" s="232">
        <v>0</v>
      </c>
      <c r="G110" s="232">
        <v>0</v>
      </c>
      <c r="H110" s="228" t="s">
        <v>730</v>
      </c>
    </row>
    <row r="111" spans="1:8">
      <c r="A111" s="225" t="s">
        <v>329</v>
      </c>
      <c r="B111" s="233">
        <v>0</v>
      </c>
      <c r="C111" s="233">
        <v>30000</v>
      </c>
      <c r="D111" s="232">
        <v>30000</v>
      </c>
      <c r="E111" s="233">
        <v>0</v>
      </c>
      <c r="F111" s="233">
        <v>0</v>
      </c>
      <c r="G111" s="232">
        <v>30000</v>
      </c>
      <c r="H111" s="228" t="s">
        <v>731</v>
      </c>
    </row>
    <row r="112" spans="1:8">
      <c r="A112" s="225" t="s">
        <v>330</v>
      </c>
      <c r="B112" s="232">
        <v>0</v>
      </c>
      <c r="C112" s="232">
        <v>0</v>
      </c>
      <c r="D112" s="232">
        <v>0</v>
      </c>
      <c r="E112" s="232">
        <v>0</v>
      </c>
      <c r="F112" s="232">
        <v>0</v>
      </c>
      <c r="G112" s="232">
        <v>0</v>
      </c>
      <c r="H112" s="228" t="s">
        <v>732</v>
      </c>
    </row>
    <row r="113" spans="1:8">
      <c r="A113" s="224" t="s">
        <v>331</v>
      </c>
      <c r="B113" s="232">
        <v>0</v>
      </c>
      <c r="C113" s="232">
        <v>1360000</v>
      </c>
      <c r="D113" s="232">
        <v>1360000</v>
      </c>
      <c r="E113" s="232">
        <v>0</v>
      </c>
      <c r="F113" s="232">
        <v>0</v>
      </c>
      <c r="G113" s="232">
        <v>1360000</v>
      </c>
      <c r="H113" s="217"/>
    </row>
    <row r="114" spans="1:8">
      <c r="A114" s="225" t="s">
        <v>332</v>
      </c>
      <c r="B114" s="232">
        <v>0</v>
      </c>
      <c r="C114" s="232">
        <v>0</v>
      </c>
      <c r="D114" s="232">
        <v>0</v>
      </c>
      <c r="E114" s="232">
        <v>0</v>
      </c>
      <c r="F114" s="232">
        <v>0</v>
      </c>
      <c r="G114" s="232">
        <v>0</v>
      </c>
      <c r="H114" s="228" t="s">
        <v>733</v>
      </c>
    </row>
    <row r="115" spans="1:8">
      <c r="A115" s="225" t="s">
        <v>333</v>
      </c>
      <c r="B115" s="232">
        <v>0</v>
      </c>
      <c r="C115" s="232">
        <v>0</v>
      </c>
      <c r="D115" s="232">
        <v>0</v>
      </c>
      <c r="E115" s="232">
        <v>0</v>
      </c>
      <c r="F115" s="232">
        <v>0</v>
      </c>
      <c r="G115" s="232">
        <v>0</v>
      </c>
      <c r="H115" s="228" t="s">
        <v>734</v>
      </c>
    </row>
    <row r="116" spans="1:8">
      <c r="A116" s="225" t="s">
        <v>334</v>
      </c>
      <c r="B116" s="232">
        <v>0</v>
      </c>
      <c r="C116" s="232">
        <v>0</v>
      </c>
      <c r="D116" s="232">
        <v>0</v>
      </c>
      <c r="E116" s="232">
        <v>0</v>
      </c>
      <c r="F116" s="232">
        <v>0</v>
      </c>
      <c r="G116" s="232">
        <v>0</v>
      </c>
      <c r="H116" s="228" t="s">
        <v>735</v>
      </c>
    </row>
    <row r="117" spans="1:8">
      <c r="A117" s="225" t="s">
        <v>335</v>
      </c>
      <c r="B117" s="233">
        <v>0</v>
      </c>
      <c r="C117" s="233">
        <v>1360000</v>
      </c>
      <c r="D117" s="232">
        <v>1360000</v>
      </c>
      <c r="E117" s="233">
        <v>0</v>
      </c>
      <c r="F117" s="233">
        <v>0</v>
      </c>
      <c r="G117" s="232">
        <v>1360000</v>
      </c>
      <c r="H117" s="228" t="s">
        <v>736</v>
      </c>
    </row>
    <row r="118" spans="1:8">
      <c r="A118" s="225" t="s">
        <v>336</v>
      </c>
      <c r="B118" s="232">
        <v>0</v>
      </c>
      <c r="C118" s="232">
        <v>0</v>
      </c>
      <c r="D118" s="232">
        <v>0</v>
      </c>
      <c r="E118" s="232">
        <v>0</v>
      </c>
      <c r="F118" s="232">
        <v>0</v>
      </c>
      <c r="G118" s="232">
        <v>0</v>
      </c>
      <c r="H118" s="228" t="s">
        <v>737</v>
      </c>
    </row>
    <row r="119" spans="1:8">
      <c r="A119" s="225" t="s">
        <v>337</v>
      </c>
      <c r="B119" s="232">
        <v>0</v>
      </c>
      <c r="C119" s="232">
        <v>0</v>
      </c>
      <c r="D119" s="232">
        <v>0</v>
      </c>
      <c r="E119" s="232">
        <v>0</v>
      </c>
      <c r="F119" s="232">
        <v>0</v>
      </c>
      <c r="G119" s="232">
        <v>0</v>
      </c>
      <c r="H119" s="228" t="s">
        <v>738</v>
      </c>
    </row>
    <row r="120" spans="1:8">
      <c r="A120" s="225" t="s">
        <v>338</v>
      </c>
      <c r="B120" s="232">
        <v>0</v>
      </c>
      <c r="C120" s="232">
        <v>0</v>
      </c>
      <c r="D120" s="232">
        <v>0</v>
      </c>
      <c r="E120" s="232">
        <v>0</v>
      </c>
      <c r="F120" s="232">
        <v>0</v>
      </c>
      <c r="G120" s="232">
        <v>0</v>
      </c>
      <c r="H120" s="229"/>
    </row>
    <row r="121" spans="1:8">
      <c r="A121" s="225" t="s">
        <v>339</v>
      </c>
      <c r="B121" s="232">
        <v>0</v>
      </c>
      <c r="C121" s="232">
        <v>0</v>
      </c>
      <c r="D121" s="232">
        <v>0</v>
      </c>
      <c r="E121" s="232">
        <v>0</v>
      </c>
      <c r="F121" s="232">
        <v>0</v>
      </c>
      <c r="G121" s="232">
        <v>0</v>
      </c>
      <c r="H121" s="229"/>
    </row>
    <row r="122" spans="1:8">
      <c r="A122" s="225" t="s">
        <v>340</v>
      </c>
      <c r="B122" s="232">
        <v>0</v>
      </c>
      <c r="C122" s="232">
        <v>0</v>
      </c>
      <c r="D122" s="232">
        <v>0</v>
      </c>
      <c r="E122" s="232">
        <v>0</v>
      </c>
      <c r="F122" s="232">
        <v>0</v>
      </c>
      <c r="G122" s="232">
        <v>0</v>
      </c>
      <c r="H122" s="228" t="s">
        <v>739</v>
      </c>
    </row>
    <row r="123" spans="1:8">
      <c r="A123" s="224" t="s">
        <v>341</v>
      </c>
      <c r="B123" s="232">
        <v>750000</v>
      </c>
      <c r="C123" s="232">
        <v>0</v>
      </c>
      <c r="D123" s="232">
        <v>750000</v>
      </c>
      <c r="E123" s="232">
        <v>0</v>
      </c>
      <c r="F123" s="232">
        <v>0</v>
      </c>
      <c r="G123" s="232">
        <v>750000</v>
      </c>
      <c r="H123" s="217"/>
    </row>
    <row r="124" spans="1:8">
      <c r="A124" s="225" t="s">
        <v>342</v>
      </c>
      <c r="B124" s="233">
        <v>170000</v>
      </c>
      <c r="C124" s="233">
        <v>0</v>
      </c>
      <c r="D124" s="232">
        <v>170000</v>
      </c>
      <c r="E124" s="233">
        <v>0</v>
      </c>
      <c r="F124" s="233">
        <v>0</v>
      </c>
      <c r="G124" s="232">
        <v>170000</v>
      </c>
      <c r="H124" s="228" t="s">
        <v>740</v>
      </c>
    </row>
    <row r="125" spans="1:8">
      <c r="A125" s="225" t="s">
        <v>343</v>
      </c>
      <c r="B125" s="233">
        <v>80000</v>
      </c>
      <c r="C125" s="233">
        <v>0</v>
      </c>
      <c r="D125" s="232">
        <v>80000</v>
      </c>
      <c r="E125" s="233">
        <v>0</v>
      </c>
      <c r="F125" s="233">
        <v>0</v>
      </c>
      <c r="G125" s="232">
        <v>80000</v>
      </c>
      <c r="H125" s="228" t="s">
        <v>741</v>
      </c>
    </row>
    <row r="126" spans="1:8">
      <c r="A126" s="225" t="s">
        <v>344</v>
      </c>
      <c r="B126" s="232">
        <v>0</v>
      </c>
      <c r="C126" s="232">
        <v>0</v>
      </c>
      <c r="D126" s="232">
        <v>0</v>
      </c>
      <c r="E126" s="232">
        <v>0</v>
      </c>
      <c r="F126" s="232">
        <v>0</v>
      </c>
      <c r="G126" s="232">
        <v>0</v>
      </c>
      <c r="H126" s="228" t="s">
        <v>742</v>
      </c>
    </row>
    <row r="127" spans="1:8">
      <c r="A127" s="225" t="s">
        <v>345</v>
      </c>
      <c r="B127" s="232">
        <v>0</v>
      </c>
      <c r="C127" s="232">
        <v>0</v>
      </c>
      <c r="D127" s="232">
        <v>0</v>
      </c>
      <c r="E127" s="232">
        <v>0</v>
      </c>
      <c r="F127" s="232">
        <v>0</v>
      </c>
      <c r="G127" s="232">
        <v>0</v>
      </c>
      <c r="H127" s="228" t="s">
        <v>743</v>
      </c>
    </row>
    <row r="128" spans="1:8">
      <c r="A128" s="225" t="s">
        <v>346</v>
      </c>
      <c r="B128" s="233">
        <v>200000</v>
      </c>
      <c r="C128" s="233">
        <v>0</v>
      </c>
      <c r="D128" s="232">
        <v>200000</v>
      </c>
      <c r="E128" s="233">
        <v>0</v>
      </c>
      <c r="F128" s="233">
        <v>0</v>
      </c>
      <c r="G128" s="232">
        <v>200000</v>
      </c>
      <c r="H128" s="228" t="s">
        <v>744</v>
      </c>
    </row>
    <row r="129" spans="1:8">
      <c r="A129" s="225" t="s">
        <v>347</v>
      </c>
      <c r="B129" s="233">
        <v>300000</v>
      </c>
      <c r="C129" s="233">
        <v>0</v>
      </c>
      <c r="D129" s="232">
        <v>300000</v>
      </c>
      <c r="E129" s="233">
        <v>0</v>
      </c>
      <c r="F129" s="233">
        <v>0</v>
      </c>
      <c r="G129" s="232">
        <v>300000</v>
      </c>
      <c r="H129" s="228" t="s">
        <v>745</v>
      </c>
    </row>
    <row r="130" spans="1:8">
      <c r="A130" s="225" t="s">
        <v>348</v>
      </c>
      <c r="B130" s="232">
        <v>0</v>
      </c>
      <c r="C130" s="232">
        <v>0</v>
      </c>
      <c r="D130" s="232">
        <v>0</v>
      </c>
      <c r="E130" s="232">
        <v>0</v>
      </c>
      <c r="F130" s="232">
        <v>0</v>
      </c>
      <c r="G130" s="232">
        <v>0</v>
      </c>
      <c r="H130" s="228" t="s">
        <v>746</v>
      </c>
    </row>
    <row r="131" spans="1:8">
      <c r="A131" s="225" t="s">
        <v>349</v>
      </c>
      <c r="B131" s="232">
        <v>0</v>
      </c>
      <c r="C131" s="232">
        <v>0</v>
      </c>
      <c r="D131" s="232">
        <v>0</v>
      </c>
      <c r="E131" s="232">
        <v>0</v>
      </c>
      <c r="F131" s="232">
        <v>0</v>
      </c>
      <c r="G131" s="232">
        <v>0</v>
      </c>
      <c r="H131" s="228" t="s">
        <v>747</v>
      </c>
    </row>
    <row r="132" spans="1:8">
      <c r="A132" s="225" t="s">
        <v>350</v>
      </c>
      <c r="B132" s="232">
        <v>0</v>
      </c>
      <c r="C132" s="232">
        <v>0</v>
      </c>
      <c r="D132" s="232">
        <v>0</v>
      </c>
      <c r="E132" s="232">
        <v>0</v>
      </c>
      <c r="F132" s="232">
        <v>0</v>
      </c>
      <c r="G132" s="232">
        <v>0</v>
      </c>
      <c r="H132" s="228" t="s">
        <v>748</v>
      </c>
    </row>
    <row r="133" spans="1:8">
      <c r="A133" s="224" t="s">
        <v>351</v>
      </c>
      <c r="B133" s="232">
        <v>26000000</v>
      </c>
      <c r="C133" s="232">
        <v>58966967.240000002</v>
      </c>
      <c r="D133" s="232">
        <v>84966967.24000001</v>
      </c>
      <c r="E133" s="232">
        <v>647967.24</v>
      </c>
      <c r="F133" s="232">
        <v>647967.24</v>
      </c>
      <c r="G133" s="232">
        <v>84319000.000000015</v>
      </c>
      <c r="H133" s="217"/>
    </row>
    <row r="134" spans="1:8">
      <c r="A134" s="225" t="s">
        <v>352</v>
      </c>
      <c r="B134" s="233">
        <v>26000000</v>
      </c>
      <c r="C134" s="233">
        <v>58966967.240000002</v>
      </c>
      <c r="D134" s="232">
        <v>84966967.24000001</v>
      </c>
      <c r="E134" s="233">
        <v>647967.24</v>
      </c>
      <c r="F134" s="233">
        <v>647967.24</v>
      </c>
      <c r="G134" s="232">
        <v>84319000.000000015</v>
      </c>
      <c r="H134" s="228" t="s">
        <v>749</v>
      </c>
    </row>
    <row r="135" spans="1:8">
      <c r="A135" s="225" t="s">
        <v>353</v>
      </c>
      <c r="B135" s="232">
        <v>0</v>
      </c>
      <c r="C135" s="232">
        <v>0</v>
      </c>
      <c r="D135" s="232">
        <v>0</v>
      </c>
      <c r="E135" s="232">
        <v>0</v>
      </c>
      <c r="F135" s="232">
        <v>0</v>
      </c>
      <c r="G135" s="232">
        <v>0</v>
      </c>
      <c r="H135" s="228" t="s">
        <v>750</v>
      </c>
    </row>
    <row r="136" spans="1:8">
      <c r="A136" s="225" t="s">
        <v>354</v>
      </c>
      <c r="B136" s="232">
        <v>0</v>
      </c>
      <c r="C136" s="232">
        <v>0</v>
      </c>
      <c r="D136" s="232">
        <v>0</v>
      </c>
      <c r="E136" s="232">
        <v>0</v>
      </c>
      <c r="F136" s="232">
        <v>0</v>
      </c>
      <c r="G136" s="232">
        <v>0</v>
      </c>
      <c r="H136" s="228" t="s">
        <v>751</v>
      </c>
    </row>
    <row r="137" spans="1:8">
      <c r="A137" s="224" t="s">
        <v>355</v>
      </c>
      <c r="B137" s="232">
        <v>0</v>
      </c>
      <c r="C137" s="232">
        <v>0</v>
      </c>
      <c r="D137" s="232">
        <v>0</v>
      </c>
      <c r="E137" s="232">
        <v>0</v>
      </c>
      <c r="F137" s="232">
        <v>0</v>
      </c>
      <c r="G137" s="232">
        <v>0</v>
      </c>
      <c r="H137" s="217"/>
    </row>
    <row r="138" spans="1:8">
      <c r="A138" s="225" t="s">
        <v>356</v>
      </c>
      <c r="B138" s="232">
        <v>0</v>
      </c>
      <c r="C138" s="232">
        <v>0</v>
      </c>
      <c r="D138" s="232">
        <v>0</v>
      </c>
      <c r="E138" s="232">
        <v>0</v>
      </c>
      <c r="F138" s="232">
        <v>0</v>
      </c>
      <c r="G138" s="232">
        <v>0</v>
      </c>
      <c r="H138" s="228" t="s">
        <v>752</v>
      </c>
    </row>
    <row r="139" spans="1:8">
      <c r="A139" s="225" t="s">
        <v>357</v>
      </c>
      <c r="B139" s="232">
        <v>0</v>
      </c>
      <c r="C139" s="232">
        <v>0</v>
      </c>
      <c r="D139" s="232">
        <v>0</v>
      </c>
      <c r="E139" s="232">
        <v>0</v>
      </c>
      <c r="F139" s="232">
        <v>0</v>
      </c>
      <c r="G139" s="232">
        <v>0</v>
      </c>
      <c r="H139" s="228" t="s">
        <v>753</v>
      </c>
    </row>
    <row r="140" spans="1:8">
      <c r="A140" s="225" t="s">
        <v>358</v>
      </c>
      <c r="B140" s="232">
        <v>0</v>
      </c>
      <c r="C140" s="232">
        <v>0</v>
      </c>
      <c r="D140" s="232">
        <v>0</v>
      </c>
      <c r="E140" s="232">
        <v>0</v>
      </c>
      <c r="F140" s="232">
        <v>0</v>
      </c>
      <c r="G140" s="232">
        <v>0</v>
      </c>
      <c r="H140" s="228" t="s">
        <v>754</v>
      </c>
    </row>
    <row r="141" spans="1:8">
      <c r="A141" s="225" t="s">
        <v>359</v>
      </c>
      <c r="B141" s="232">
        <v>0</v>
      </c>
      <c r="C141" s="232">
        <v>0</v>
      </c>
      <c r="D141" s="232">
        <v>0</v>
      </c>
      <c r="E141" s="232">
        <v>0</v>
      </c>
      <c r="F141" s="232">
        <v>0</v>
      </c>
      <c r="G141" s="232">
        <v>0</v>
      </c>
      <c r="H141" s="228" t="s">
        <v>755</v>
      </c>
    </row>
    <row r="142" spans="1:8">
      <c r="A142" s="225" t="s">
        <v>360</v>
      </c>
      <c r="B142" s="232">
        <v>0</v>
      </c>
      <c r="C142" s="232">
        <v>0</v>
      </c>
      <c r="D142" s="232">
        <v>0</v>
      </c>
      <c r="E142" s="232">
        <v>0</v>
      </c>
      <c r="F142" s="232">
        <v>0</v>
      </c>
      <c r="G142" s="232">
        <v>0</v>
      </c>
      <c r="H142" s="228" t="s">
        <v>756</v>
      </c>
    </row>
    <row r="143" spans="1:8">
      <c r="A143" s="225" t="s">
        <v>361</v>
      </c>
      <c r="B143" s="232">
        <v>0</v>
      </c>
      <c r="C143" s="232">
        <v>0</v>
      </c>
      <c r="D143" s="232">
        <v>0</v>
      </c>
      <c r="E143" s="232">
        <v>0</v>
      </c>
      <c r="F143" s="232">
        <v>0</v>
      </c>
      <c r="G143" s="232">
        <v>0</v>
      </c>
      <c r="H143" s="228"/>
    </row>
    <row r="144" spans="1:8">
      <c r="A144" s="225" t="s">
        <v>362</v>
      </c>
      <c r="B144" s="232">
        <v>0</v>
      </c>
      <c r="C144" s="232">
        <v>0</v>
      </c>
      <c r="D144" s="232">
        <v>0</v>
      </c>
      <c r="E144" s="232">
        <v>0</v>
      </c>
      <c r="F144" s="232">
        <v>0</v>
      </c>
      <c r="G144" s="232">
        <v>0</v>
      </c>
      <c r="H144" s="228" t="s">
        <v>757</v>
      </c>
    </row>
    <row r="145" spans="1:8">
      <c r="A145" s="225" t="s">
        <v>363</v>
      </c>
      <c r="B145" s="232">
        <v>0</v>
      </c>
      <c r="C145" s="232">
        <v>0</v>
      </c>
      <c r="D145" s="232">
        <v>0</v>
      </c>
      <c r="E145" s="232">
        <v>0</v>
      </c>
      <c r="F145" s="232">
        <v>0</v>
      </c>
      <c r="G145" s="232">
        <v>0</v>
      </c>
      <c r="H145" s="228" t="s">
        <v>758</v>
      </c>
    </row>
    <row r="146" spans="1:8">
      <c r="A146" s="224" t="s">
        <v>364</v>
      </c>
      <c r="B146" s="232">
        <v>0</v>
      </c>
      <c r="C146" s="232">
        <v>0</v>
      </c>
      <c r="D146" s="232">
        <v>0</v>
      </c>
      <c r="E146" s="232">
        <v>0</v>
      </c>
      <c r="F146" s="232">
        <v>0</v>
      </c>
      <c r="G146" s="232">
        <v>0</v>
      </c>
      <c r="H146" s="217"/>
    </row>
    <row r="147" spans="1:8">
      <c r="A147" s="225" t="s">
        <v>365</v>
      </c>
      <c r="B147" s="232">
        <v>0</v>
      </c>
      <c r="C147" s="232">
        <v>0</v>
      </c>
      <c r="D147" s="232">
        <v>0</v>
      </c>
      <c r="E147" s="232">
        <v>0</v>
      </c>
      <c r="F147" s="232">
        <v>0</v>
      </c>
      <c r="G147" s="232">
        <v>0</v>
      </c>
      <c r="H147" s="228" t="s">
        <v>759</v>
      </c>
    </row>
    <row r="148" spans="1:8">
      <c r="A148" s="225" t="s">
        <v>366</v>
      </c>
      <c r="B148" s="232">
        <v>0</v>
      </c>
      <c r="C148" s="232">
        <v>0</v>
      </c>
      <c r="D148" s="232">
        <v>0</v>
      </c>
      <c r="E148" s="232">
        <v>0</v>
      </c>
      <c r="F148" s="232">
        <v>0</v>
      </c>
      <c r="G148" s="232">
        <v>0</v>
      </c>
      <c r="H148" s="228" t="s">
        <v>760</v>
      </c>
    </row>
    <row r="149" spans="1:8">
      <c r="A149" s="225" t="s">
        <v>367</v>
      </c>
      <c r="B149" s="232">
        <v>0</v>
      </c>
      <c r="C149" s="232">
        <v>0</v>
      </c>
      <c r="D149" s="232">
        <v>0</v>
      </c>
      <c r="E149" s="232">
        <v>0</v>
      </c>
      <c r="F149" s="232">
        <v>0</v>
      </c>
      <c r="G149" s="232">
        <v>0</v>
      </c>
      <c r="H149" s="228" t="s">
        <v>761</v>
      </c>
    </row>
    <row r="150" spans="1:8">
      <c r="A150" s="224" t="s">
        <v>368</v>
      </c>
      <c r="B150" s="232">
        <v>0</v>
      </c>
      <c r="C150" s="232">
        <v>0</v>
      </c>
      <c r="D150" s="232">
        <v>0</v>
      </c>
      <c r="E150" s="232">
        <v>0</v>
      </c>
      <c r="F150" s="232">
        <v>0</v>
      </c>
      <c r="G150" s="232">
        <v>0</v>
      </c>
      <c r="H150" s="217"/>
    </row>
    <row r="151" spans="1:8">
      <c r="A151" s="225" t="s">
        <v>369</v>
      </c>
      <c r="B151" s="232">
        <v>0</v>
      </c>
      <c r="C151" s="232">
        <v>0</v>
      </c>
      <c r="D151" s="232">
        <v>0</v>
      </c>
      <c r="E151" s="232">
        <v>0</v>
      </c>
      <c r="F151" s="232">
        <v>0</v>
      </c>
      <c r="G151" s="232">
        <v>0</v>
      </c>
      <c r="H151" s="228" t="s">
        <v>762</v>
      </c>
    </row>
    <row r="152" spans="1:8">
      <c r="A152" s="225" t="s">
        <v>370</v>
      </c>
      <c r="B152" s="232">
        <v>0</v>
      </c>
      <c r="C152" s="232">
        <v>0</v>
      </c>
      <c r="D152" s="232">
        <v>0</v>
      </c>
      <c r="E152" s="232">
        <v>0</v>
      </c>
      <c r="F152" s="232">
        <v>0</v>
      </c>
      <c r="G152" s="232">
        <v>0</v>
      </c>
      <c r="H152" s="228" t="s">
        <v>763</v>
      </c>
    </row>
    <row r="153" spans="1:8">
      <c r="A153" s="225" t="s">
        <v>371</v>
      </c>
      <c r="B153" s="232">
        <v>0</v>
      </c>
      <c r="C153" s="232">
        <v>0</v>
      </c>
      <c r="D153" s="232">
        <v>0</v>
      </c>
      <c r="E153" s="232">
        <v>0</v>
      </c>
      <c r="F153" s="232">
        <v>0</v>
      </c>
      <c r="G153" s="232">
        <v>0</v>
      </c>
      <c r="H153" s="228" t="s">
        <v>764</v>
      </c>
    </row>
    <row r="154" spans="1:8">
      <c r="A154" s="218" t="s">
        <v>372</v>
      </c>
      <c r="B154" s="232">
        <v>0</v>
      </c>
      <c r="C154" s="232">
        <v>0</v>
      </c>
      <c r="D154" s="232">
        <v>0</v>
      </c>
      <c r="E154" s="232">
        <v>0</v>
      </c>
      <c r="F154" s="232">
        <v>0</v>
      </c>
      <c r="G154" s="232">
        <v>0</v>
      </c>
      <c r="H154" s="228" t="s">
        <v>765</v>
      </c>
    </row>
    <row r="155" spans="1:8">
      <c r="A155" s="225" t="s">
        <v>373</v>
      </c>
      <c r="B155" s="232">
        <v>0</v>
      </c>
      <c r="C155" s="232">
        <v>0</v>
      </c>
      <c r="D155" s="232">
        <v>0</v>
      </c>
      <c r="E155" s="232">
        <v>0</v>
      </c>
      <c r="F155" s="232">
        <v>0</v>
      </c>
      <c r="G155" s="232">
        <v>0</v>
      </c>
      <c r="H155" s="228" t="s">
        <v>766</v>
      </c>
    </row>
    <row r="156" spans="1:8">
      <c r="A156" s="225" t="s">
        <v>374</v>
      </c>
      <c r="B156" s="232">
        <v>0</v>
      </c>
      <c r="C156" s="232">
        <v>0</v>
      </c>
      <c r="D156" s="232">
        <v>0</v>
      </c>
      <c r="E156" s="232">
        <v>0</v>
      </c>
      <c r="F156" s="232">
        <v>0</v>
      </c>
      <c r="G156" s="232">
        <v>0</v>
      </c>
      <c r="H156" s="228" t="s">
        <v>767</v>
      </c>
    </row>
    <row r="157" spans="1:8">
      <c r="A157" s="225" t="s">
        <v>375</v>
      </c>
      <c r="B157" s="232">
        <v>0</v>
      </c>
      <c r="C157" s="232">
        <v>0</v>
      </c>
      <c r="D157" s="232">
        <v>0</v>
      </c>
      <c r="E157" s="232">
        <v>0</v>
      </c>
      <c r="F157" s="232">
        <v>0</v>
      </c>
      <c r="G157" s="232">
        <v>0</v>
      </c>
      <c r="H157" s="228" t="s">
        <v>768</v>
      </c>
    </row>
    <row r="158" spans="1:8">
      <c r="A158" s="219"/>
      <c r="B158" s="234"/>
      <c r="C158" s="234"/>
      <c r="D158" s="234"/>
      <c r="E158" s="234"/>
      <c r="F158" s="234"/>
      <c r="G158" s="234"/>
      <c r="H158" s="217"/>
    </row>
    <row r="159" spans="1:8">
      <c r="A159" s="220" t="s">
        <v>377</v>
      </c>
      <c r="B159" s="216">
        <v>167587340</v>
      </c>
      <c r="C159" s="216">
        <v>81174167.210000008</v>
      </c>
      <c r="D159" s="216">
        <v>248761507.21000001</v>
      </c>
      <c r="E159" s="216">
        <v>30409461.209999997</v>
      </c>
      <c r="F159" s="216">
        <v>30361577.209999997</v>
      </c>
      <c r="G159" s="216">
        <v>218352046.00000003</v>
      </c>
      <c r="H159" s="217"/>
    </row>
    <row r="160" spans="1:8">
      <c r="A160" s="222"/>
      <c r="B160" s="235"/>
      <c r="C160" s="235"/>
      <c r="D160" s="235"/>
      <c r="E160" s="235"/>
      <c r="F160" s="235"/>
      <c r="G160" s="235"/>
      <c r="H160" s="217"/>
    </row>
    <row r="161" spans="1:8">
      <c r="A161" s="217" t="s">
        <v>542</v>
      </c>
      <c r="B161" s="201"/>
      <c r="C161" s="201"/>
      <c r="D161" s="201"/>
      <c r="E161" s="201"/>
      <c r="F161" s="201"/>
      <c r="G161" s="201"/>
      <c r="H161" s="201"/>
    </row>
  </sheetData>
  <protectedRanges>
    <protectedRange sqref="B84:G84 B9:G9" name="Rango1_2"/>
  </protectedRanges>
  <mergeCells count="9">
    <mergeCell ref="A5:G5"/>
    <mergeCell ref="A6:G6"/>
    <mergeCell ref="A1:G1"/>
    <mergeCell ref="A7:A8"/>
    <mergeCell ref="B7:F7"/>
    <mergeCell ref="G7:G8"/>
    <mergeCell ref="A2:G2"/>
    <mergeCell ref="A3:G3"/>
    <mergeCell ref="A4:G4"/>
  </mergeCells>
  <printOptions horizontalCentered="1"/>
  <pageMargins left="0.23622047244094491" right="0.23622047244094491" top="0.74803149606299213" bottom="0.74803149606299213" header="0.31496062992125984" footer="0.31496062992125984"/>
  <pageSetup scale="49" fitToHeight="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  <pageSetUpPr fitToPage="1"/>
  </sheetPr>
  <dimension ref="A1:G65"/>
  <sheetViews>
    <sheetView showGridLines="0" topLeftCell="A43" zoomScale="75" zoomScaleNormal="75" workbookViewId="0">
      <selection activeCell="E68" sqref="E68"/>
    </sheetView>
  </sheetViews>
  <sheetFormatPr baseColWidth="10" defaultColWidth="11" defaultRowHeight="1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35.450000000000003" customHeight="1">
      <c r="A1" s="264" t="s">
        <v>378</v>
      </c>
      <c r="B1" s="264"/>
      <c r="C1" s="264"/>
      <c r="D1" s="264"/>
      <c r="E1" s="264"/>
      <c r="F1" s="264"/>
      <c r="G1" s="264"/>
    </row>
    <row r="2" spans="1:7" ht="15" customHeight="1">
      <c r="A2" s="256" t="s">
        <v>544</v>
      </c>
      <c r="B2" s="257"/>
      <c r="C2" s="257"/>
      <c r="D2" s="257"/>
      <c r="E2" s="257"/>
      <c r="F2" s="257"/>
      <c r="G2" s="258"/>
    </row>
    <row r="3" spans="1:7" ht="15" customHeight="1">
      <c r="A3" s="245" t="s">
        <v>295</v>
      </c>
      <c r="B3" s="259"/>
      <c r="C3" s="259"/>
      <c r="D3" s="259"/>
      <c r="E3" s="259"/>
      <c r="F3" s="259"/>
      <c r="G3" s="247"/>
    </row>
    <row r="4" spans="1:7" ht="15" customHeight="1">
      <c r="A4" s="245" t="s">
        <v>379</v>
      </c>
      <c r="B4" s="259"/>
      <c r="C4" s="259"/>
      <c r="D4" s="259"/>
      <c r="E4" s="259"/>
      <c r="F4" s="259"/>
      <c r="G4" s="247"/>
    </row>
    <row r="5" spans="1:7" ht="15" customHeight="1">
      <c r="A5" s="260" t="s">
        <v>545</v>
      </c>
      <c r="B5" s="261"/>
      <c r="C5" s="261"/>
      <c r="D5" s="261"/>
      <c r="E5" s="261"/>
      <c r="F5" s="261"/>
      <c r="G5" s="262"/>
    </row>
    <row r="6" spans="1:7">
      <c r="A6" s="248" t="s">
        <v>2</v>
      </c>
      <c r="B6" s="249"/>
      <c r="C6" s="249"/>
      <c r="D6" s="249"/>
      <c r="E6" s="249"/>
      <c r="F6" s="249"/>
      <c r="G6" s="250"/>
    </row>
    <row r="7" spans="1:7" ht="15" customHeight="1">
      <c r="A7" s="252" t="s">
        <v>5</v>
      </c>
      <c r="B7" s="269" t="s">
        <v>297</v>
      </c>
      <c r="C7" s="269"/>
      <c r="D7" s="269"/>
      <c r="E7" s="269"/>
      <c r="F7" s="269"/>
      <c r="G7" s="270" t="s">
        <v>298</v>
      </c>
    </row>
    <row r="8" spans="1:7" ht="30">
      <c r="A8" s="253"/>
      <c r="B8" s="165" t="s">
        <v>203</v>
      </c>
      <c r="C8" s="166" t="s">
        <v>229</v>
      </c>
      <c r="D8" s="165" t="s">
        <v>230</v>
      </c>
      <c r="E8" s="165" t="s">
        <v>188</v>
      </c>
      <c r="F8" s="165" t="s">
        <v>204</v>
      </c>
      <c r="G8" s="271"/>
    </row>
    <row r="9" spans="1:7" ht="15.75" customHeight="1">
      <c r="A9" s="161" t="s">
        <v>380</v>
      </c>
      <c r="B9" s="169">
        <v>117587340.00000001</v>
      </c>
      <c r="C9" s="169">
        <v>15906848.970000001</v>
      </c>
      <c r="D9" s="169">
        <v>133494188.97</v>
      </c>
      <c r="E9" s="169">
        <v>27468917.510000002</v>
      </c>
      <c r="F9" s="169">
        <v>27421033.510000002</v>
      </c>
      <c r="G9" s="169">
        <v>106025271.45999999</v>
      </c>
    </row>
    <row r="10" spans="1:7">
      <c r="A10" s="168" t="s">
        <v>546</v>
      </c>
      <c r="B10" s="170">
        <v>10002778.26</v>
      </c>
      <c r="C10" s="170">
        <v>2388733.2400000002</v>
      </c>
      <c r="D10" s="171">
        <v>12391511.5</v>
      </c>
      <c r="E10" s="170">
        <v>3458933.87</v>
      </c>
      <c r="F10" s="170">
        <v>3411049.87</v>
      </c>
      <c r="G10" s="171">
        <v>8932577.629999999</v>
      </c>
    </row>
    <row r="11" spans="1:7">
      <c r="A11" s="168" t="s">
        <v>547</v>
      </c>
      <c r="B11" s="170">
        <v>286386.5</v>
      </c>
      <c r="C11" s="170">
        <v>0</v>
      </c>
      <c r="D11" s="171">
        <v>286386.5</v>
      </c>
      <c r="E11" s="170">
        <v>52935.09</v>
      </c>
      <c r="F11" s="170">
        <v>52935.09</v>
      </c>
      <c r="G11" s="171">
        <v>233451.41</v>
      </c>
    </row>
    <row r="12" spans="1:7">
      <c r="A12" s="168" t="s">
        <v>548</v>
      </c>
      <c r="B12" s="170">
        <v>2433496.94</v>
      </c>
      <c r="C12" s="170">
        <v>8000</v>
      </c>
      <c r="D12" s="171">
        <v>2441496.94</v>
      </c>
      <c r="E12" s="170">
        <v>484929.22</v>
      </c>
      <c r="F12" s="170">
        <v>484929.22</v>
      </c>
      <c r="G12" s="171">
        <v>1956567.72</v>
      </c>
    </row>
    <row r="13" spans="1:7">
      <c r="A13" s="168" t="s">
        <v>549</v>
      </c>
      <c r="B13" s="170">
        <v>3919402.16</v>
      </c>
      <c r="C13" s="170">
        <v>0</v>
      </c>
      <c r="D13" s="171">
        <v>3919402.16</v>
      </c>
      <c r="E13" s="170">
        <v>858249.01</v>
      </c>
      <c r="F13" s="170">
        <v>858249.01</v>
      </c>
      <c r="G13" s="171">
        <v>3061153.1500000004</v>
      </c>
    </row>
    <row r="14" spans="1:7">
      <c r="A14" s="168" t="s">
        <v>550</v>
      </c>
      <c r="B14" s="170">
        <v>1232538.1100000001</v>
      </c>
      <c r="C14" s="170">
        <v>0</v>
      </c>
      <c r="D14" s="171">
        <v>1232538.1100000001</v>
      </c>
      <c r="E14" s="170">
        <v>279160.21999999997</v>
      </c>
      <c r="F14" s="170">
        <v>279160.21999999997</v>
      </c>
      <c r="G14" s="171">
        <v>953377.89000000013</v>
      </c>
    </row>
    <row r="15" spans="1:7">
      <c r="A15" s="168" t="s">
        <v>551</v>
      </c>
      <c r="B15" s="170">
        <v>322794.48</v>
      </c>
      <c r="C15" s="170">
        <v>0</v>
      </c>
      <c r="D15" s="171">
        <v>322794.48</v>
      </c>
      <c r="E15" s="170">
        <v>72799.02</v>
      </c>
      <c r="F15" s="170">
        <v>72799.02</v>
      </c>
      <c r="G15" s="171">
        <v>249995.45999999996</v>
      </c>
    </row>
    <row r="16" spans="1:7">
      <c r="A16" s="168" t="s">
        <v>552</v>
      </c>
      <c r="B16" s="170">
        <v>242089.47</v>
      </c>
      <c r="C16" s="170">
        <v>0</v>
      </c>
      <c r="D16" s="171">
        <v>242089.47</v>
      </c>
      <c r="E16" s="170">
        <v>39155.519999999997</v>
      </c>
      <c r="F16" s="170">
        <v>39155.519999999997</v>
      </c>
      <c r="G16" s="171">
        <v>202933.95</v>
      </c>
    </row>
    <row r="17" spans="1:7">
      <c r="A17" s="168" t="s">
        <v>553</v>
      </c>
      <c r="B17" s="170">
        <v>314676.94</v>
      </c>
      <c r="C17" s="170">
        <v>0</v>
      </c>
      <c r="D17" s="171">
        <v>314676.94</v>
      </c>
      <c r="E17" s="170">
        <v>70979.759999999995</v>
      </c>
      <c r="F17" s="170">
        <v>70979.759999999995</v>
      </c>
      <c r="G17" s="171">
        <v>243697.18</v>
      </c>
    </row>
    <row r="18" spans="1:7">
      <c r="A18" s="168" t="s">
        <v>554</v>
      </c>
      <c r="B18" s="170">
        <v>1032862.34</v>
      </c>
      <c r="C18" s="170">
        <v>0</v>
      </c>
      <c r="D18" s="171">
        <v>1032862.34</v>
      </c>
      <c r="E18" s="170">
        <v>185938.73</v>
      </c>
      <c r="F18" s="170">
        <v>185938.73</v>
      </c>
      <c r="G18" s="171">
        <v>846923.61</v>
      </c>
    </row>
    <row r="19" spans="1:7">
      <c r="A19" s="168" t="s">
        <v>555</v>
      </c>
      <c r="B19" s="170">
        <v>8351574.4400000004</v>
      </c>
      <c r="C19" s="170">
        <v>215400</v>
      </c>
      <c r="D19" s="171">
        <v>8566974.4400000013</v>
      </c>
      <c r="E19" s="170">
        <v>3348872.92</v>
      </c>
      <c r="F19" s="170">
        <v>3348872.92</v>
      </c>
      <c r="G19" s="171">
        <v>5218101.5200000014</v>
      </c>
    </row>
    <row r="20" spans="1:7">
      <c r="A20" s="168" t="s">
        <v>556</v>
      </c>
      <c r="B20" s="170">
        <v>945307.42</v>
      </c>
      <c r="C20" s="170">
        <v>44900</v>
      </c>
      <c r="D20" s="171">
        <v>990207.42</v>
      </c>
      <c r="E20" s="170">
        <v>186092.36</v>
      </c>
      <c r="F20" s="170">
        <v>186092.36</v>
      </c>
      <c r="G20" s="171">
        <v>804115.06</v>
      </c>
    </row>
    <row r="21" spans="1:7">
      <c r="A21" s="168" t="s">
        <v>557</v>
      </c>
      <c r="B21" s="170">
        <v>17092526.73</v>
      </c>
      <c r="C21" s="170">
        <v>123800</v>
      </c>
      <c r="D21" s="171">
        <v>17216326.73</v>
      </c>
      <c r="E21" s="170">
        <v>4592588.72</v>
      </c>
      <c r="F21" s="170">
        <v>4592588.72</v>
      </c>
      <c r="G21" s="171">
        <v>12623738.010000002</v>
      </c>
    </row>
    <row r="22" spans="1:7">
      <c r="A22" s="168" t="s">
        <v>558</v>
      </c>
      <c r="B22" s="170">
        <v>11292582.84</v>
      </c>
      <c r="C22" s="170">
        <v>456118</v>
      </c>
      <c r="D22" s="171">
        <v>11748700.84</v>
      </c>
      <c r="E22" s="170">
        <v>2526205.54</v>
      </c>
      <c r="F22" s="170">
        <v>2526205.54</v>
      </c>
      <c r="G22" s="171">
        <v>9222495.3000000007</v>
      </c>
    </row>
    <row r="23" spans="1:7">
      <c r="A23" s="168" t="s">
        <v>559</v>
      </c>
      <c r="B23" s="170">
        <v>3164609.34</v>
      </c>
      <c r="C23" s="170">
        <v>40000</v>
      </c>
      <c r="D23" s="171">
        <v>3204609.34</v>
      </c>
      <c r="E23" s="170">
        <v>698892.37</v>
      </c>
      <c r="F23" s="170">
        <v>698892.37</v>
      </c>
      <c r="G23" s="171">
        <v>2505716.9699999997</v>
      </c>
    </row>
    <row r="24" spans="1:7">
      <c r="A24" s="168" t="s">
        <v>560</v>
      </c>
      <c r="B24" s="170">
        <v>10807680.76</v>
      </c>
      <c r="C24" s="170">
        <v>65000</v>
      </c>
      <c r="D24" s="171">
        <v>10872680.76</v>
      </c>
      <c r="E24" s="170">
        <v>2781081.79</v>
      </c>
      <c r="F24" s="170">
        <v>2781081.79</v>
      </c>
      <c r="G24" s="171">
        <v>8091598.9699999997</v>
      </c>
    </row>
    <row r="25" spans="1:7">
      <c r="A25" s="168" t="s">
        <v>561</v>
      </c>
      <c r="B25" s="170">
        <v>3228784.21</v>
      </c>
      <c r="C25" s="170">
        <v>1465500</v>
      </c>
      <c r="D25" s="171">
        <v>4694284.21</v>
      </c>
      <c r="E25" s="170">
        <v>593191.37</v>
      </c>
      <c r="F25" s="170">
        <v>593191.37</v>
      </c>
      <c r="G25" s="171">
        <v>4101092.84</v>
      </c>
    </row>
    <row r="26" spans="1:7">
      <c r="A26" s="168" t="s">
        <v>562</v>
      </c>
      <c r="B26" s="170">
        <v>2487539.29</v>
      </c>
      <c r="C26" s="170">
        <v>0</v>
      </c>
      <c r="D26" s="171">
        <v>2487539.29</v>
      </c>
      <c r="E26" s="170">
        <v>491392.21</v>
      </c>
      <c r="F26" s="170">
        <v>491392.21</v>
      </c>
      <c r="G26" s="171">
        <v>1996147.08</v>
      </c>
    </row>
    <row r="27" spans="1:7">
      <c r="A27" s="168" t="s">
        <v>563</v>
      </c>
      <c r="B27" s="170">
        <v>1313458.24</v>
      </c>
      <c r="C27" s="170">
        <v>0</v>
      </c>
      <c r="D27" s="171">
        <v>1313458.24</v>
      </c>
      <c r="E27" s="170">
        <v>314829.59999999998</v>
      </c>
      <c r="F27" s="170">
        <v>314829.59999999998</v>
      </c>
      <c r="G27" s="171">
        <v>998628.64</v>
      </c>
    </row>
    <row r="28" spans="1:7">
      <c r="A28" s="168" t="s">
        <v>564</v>
      </c>
      <c r="B28" s="170">
        <v>86098.1</v>
      </c>
      <c r="C28" s="170">
        <v>0</v>
      </c>
      <c r="D28" s="171">
        <v>86098.1</v>
      </c>
      <c r="E28" s="170">
        <v>19408.86</v>
      </c>
      <c r="F28" s="170">
        <v>19408.86</v>
      </c>
      <c r="G28" s="171">
        <v>66689.240000000005</v>
      </c>
    </row>
    <row r="29" spans="1:7">
      <c r="A29" s="168" t="s">
        <v>565</v>
      </c>
      <c r="B29" s="170">
        <v>551916.73</v>
      </c>
      <c r="C29" s="170">
        <v>0</v>
      </c>
      <c r="D29" s="171">
        <v>551916.73</v>
      </c>
      <c r="E29" s="170">
        <v>99801.74</v>
      </c>
      <c r="F29" s="170">
        <v>99801.74</v>
      </c>
      <c r="G29" s="171">
        <v>452114.99</v>
      </c>
    </row>
    <row r="30" spans="1:7">
      <c r="A30" s="168" t="s">
        <v>566</v>
      </c>
      <c r="B30" s="170">
        <v>751233.46</v>
      </c>
      <c r="C30" s="170">
        <v>0</v>
      </c>
      <c r="D30" s="171">
        <v>751233.46</v>
      </c>
      <c r="E30" s="170">
        <v>167854.24</v>
      </c>
      <c r="F30" s="170">
        <v>167854.24</v>
      </c>
      <c r="G30" s="171">
        <v>583379.22</v>
      </c>
    </row>
    <row r="31" spans="1:7">
      <c r="A31" s="168" t="s">
        <v>567</v>
      </c>
      <c r="B31" s="170">
        <v>7844284.4500000002</v>
      </c>
      <c r="C31" s="170">
        <v>434812.15</v>
      </c>
      <c r="D31" s="171">
        <v>8279096.6000000006</v>
      </c>
      <c r="E31" s="170">
        <v>1579953.75</v>
      </c>
      <c r="F31" s="170">
        <v>1579953.75</v>
      </c>
      <c r="G31" s="171">
        <v>6699142.8500000006</v>
      </c>
    </row>
    <row r="32" spans="1:7">
      <c r="A32" s="168" t="s">
        <v>568</v>
      </c>
      <c r="B32" s="170">
        <v>725742.49</v>
      </c>
      <c r="C32" s="170">
        <v>0</v>
      </c>
      <c r="D32" s="171">
        <v>725742.49</v>
      </c>
      <c r="E32" s="170">
        <v>152630.94</v>
      </c>
      <c r="F32" s="170">
        <v>152630.94</v>
      </c>
      <c r="G32" s="171">
        <v>573111.55000000005</v>
      </c>
    </row>
    <row r="33" spans="1:7">
      <c r="A33" s="168" t="s">
        <v>569</v>
      </c>
      <c r="B33" s="170">
        <v>2786643.62</v>
      </c>
      <c r="C33" s="170">
        <v>-46800</v>
      </c>
      <c r="D33" s="171">
        <v>2739843.62</v>
      </c>
      <c r="E33" s="170">
        <v>331976.82</v>
      </c>
      <c r="F33" s="170">
        <v>331976.82</v>
      </c>
      <c r="G33" s="171">
        <v>2407866.8000000003</v>
      </c>
    </row>
    <row r="34" spans="1:7">
      <c r="A34" s="168" t="s">
        <v>570</v>
      </c>
      <c r="B34" s="170">
        <v>1246727.3899999999</v>
      </c>
      <c r="C34" s="170">
        <v>0</v>
      </c>
      <c r="D34" s="171">
        <v>1246727.3899999999</v>
      </c>
      <c r="E34" s="170">
        <v>372714.57</v>
      </c>
      <c r="F34" s="170">
        <v>372714.57</v>
      </c>
      <c r="G34" s="171">
        <v>874012.81999999983</v>
      </c>
    </row>
    <row r="35" spans="1:7">
      <c r="A35" s="168" t="s">
        <v>571</v>
      </c>
      <c r="B35" s="170">
        <v>3433272.77</v>
      </c>
      <c r="C35" s="170">
        <v>1086700</v>
      </c>
      <c r="D35" s="171">
        <v>4519972.7699999996</v>
      </c>
      <c r="E35" s="170">
        <v>262095.94</v>
      </c>
      <c r="F35" s="170">
        <v>262095.94</v>
      </c>
      <c r="G35" s="171">
        <v>4257876.8299999991</v>
      </c>
    </row>
    <row r="36" spans="1:7">
      <c r="A36" s="168" t="s">
        <v>572</v>
      </c>
      <c r="B36" s="170">
        <v>3191220.04</v>
      </c>
      <c r="C36" s="170">
        <v>8000</v>
      </c>
      <c r="D36" s="171">
        <v>3199220.04</v>
      </c>
      <c r="E36" s="170">
        <v>231555.96</v>
      </c>
      <c r="F36" s="170">
        <v>231555.96</v>
      </c>
      <c r="G36" s="171">
        <v>2967664.08</v>
      </c>
    </row>
    <row r="37" spans="1:7">
      <c r="A37" s="168" t="s">
        <v>573</v>
      </c>
      <c r="B37" s="170">
        <v>8178050.2000000002</v>
      </c>
      <c r="C37" s="170">
        <v>8030000</v>
      </c>
      <c r="D37" s="171">
        <v>16208050.199999999</v>
      </c>
      <c r="E37" s="170">
        <v>789607.78</v>
      </c>
      <c r="F37" s="170">
        <v>789607.78</v>
      </c>
      <c r="G37" s="171">
        <v>15418442.42</v>
      </c>
    </row>
    <row r="38" spans="1:7">
      <c r="A38" s="168" t="s">
        <v>574</v>
      </c>
      <c r="B38" s="170">
        <v>86098.1</v>
      </c>
      <c r="C38" s="170">
        <v>0</v>
      </c>
      <c r="D38" s="171">
        <v>86098.1</v>
      </c>
      <c r="E38" s="170">
        <v>19408.86</v>
      </c>
      <c r="F38" s="170">
        <v>19408.86</v>
      </c>
      <c r="G38" s="171">
        <v>66689.240000000005</v>
      </c>
    </row>
    <row r="39" spans="1:7">
      <c r="A39" s="168" t="s">
        <v>575</v>
      </c>
      <c r="B39" s="170">
        <v>268799.78999999998</v>
      </c>
      <c r="C39" s="170">
        <v>324800</v>
      </c>
      <c r="D39" s="171">
        <v>593599.79</v>
      </c>
      <c r="E39" s="170">
        <v>384285.56</v>
      </c>
      <c r="F39" s="170">
        <v>384285.56</v>
      </c>
      <c r="G39" s="171">
        <v>209314.23000000004</v>
      </c>
    </row>
    <row r="40" spans="1:7">
      <c r="A40" s="168" t="s">
        <v>576</v>
      </c>
      <c r="B40" s="170">
        <v>1782480.49</v>
      </c>
      <c r="C40" s="170">
        <v>0</v>
      </c>
      <c r="D40" s="171">
        <v>1782480.49</v>
      </c>
      <c r="E40" s="170">
        <v>394701.02</v>
      </c>
      <c r="F40" s="170">
        <v>394701.02</v>
      </c>
      <c r="G40" s="171">
        <v>1387779.47</v>
      </c>
    </row>
    <row r="41" spans="1:7">
      <c r="A41" s="168" t="s">
        <v>577</v>
      </c>
      <c r="B41" s="170">
        <v>349514.59</v>
      </c>
      <c r="C41" s="170">
        <v>5000</v>
      </c>
      <c r="D41" s="171">
        <v>354514.59</v>
      </c>
      <c r="E41" s="170">
        <v>68032.399999999994</v>
      </c>
      <c r="F41" s="170">
        <v>68032.399999999994</v>
      </c>
      <c r="G41" s="171">
        <v>286482.19000000006</v>
      </c>
    </row>
    <row r="42" spans="1:7">
      <c r="A42" s="168" t="s">
        <v>578</v>
      </c>
      <c r="B42" s="170">
        <v>1095622.8999999999</v>
      </c>
      <c r="C42" s="170">
        <v>0</v>
      </c>
      <c r="D42" s="171">
        <v>1095622.8999999999</v>
      </c>
      <c r="E42" s="170">
        <v>185754.39</v>
      </c>
      <c r="F42" s="170">
        <v>185754.39</v>
      </c>
      <c r="G42" s="171">
        <v>909868.50999999989</v>
      </c>
    </row>
    <row r="43" spans="1:7">
      <c r="A43" s="168" t="s">
        <v>579</v>
      </c>
      <c r="B43" s="170">
        <v>2640366.54</v>
      </c>
      <c r="C43" s="170">
        <v>80000</v>
      </c>
      <c r="D43" s="171">
        <v>2720366.54</v>
      </c>
      <c r="E43" s="170">
        <v>440472.04</v>
      </c>
      <c r="F43" s="170">
        <v>440472.04</v>
      </c>
      <c r="G43" s="171">
        <v>2279894.5</v>
      </c>
    </row>
    <row r="44" spans="1:7">
      <c r="A44" s="168" t="s">
        <v>580</v>
      </c>
      <c r="B44" s="170">
        <v>737593.71</v>
      </c>
      <c r="C44" s="170">
        <v>8000</v>
      </c>
      <c r="D44" s="171">
        <v>745593.71</v>
      </c>
      <c r="E44" s="170">
        <v>140740.35</v>
      </c>
      <c r="F44" s="170">
        <v>140740.35</v>
      </c>
      <c r="G44" s="171">
        <v>604853.36</v>
      </c>
    </row>
    <row r="45" spans="1:7">
      <c r="A45" s="168" t="s">
        <v>581</v>
      </c>
      <c r="B45" s="170">
        <v>2191262.5</v>
      </c>
      <c r="C45" s="170">
        <v>1168885.58</v>
      </c>
      <c r="D45" s="171">
        <v>3360148.08</v>
      </c>
      <c r="E45" s="170">
        <v>565578.81999999995</v>
      </c>
      <c r="F45" s="170">
        <v>565578.81999999995</v>
      </c>
      <c r="G45" s="171">
        <v>2794569.2600000002</v>
      </c>
    </row>
    <row r="46" spans="1:7">
      <c r="A46" s="168" t="s">
        <v>582</v>
      </c>
      <c r="B46" s="170">
        <v>321282.78000000003</v>
      </c>
      <c r="C46" s="170">
        <v>0</v>
      </c>
      <c r="D46" s="171">
        <v>321282.78000000003</v>
      </c>
      <c r="E46" s="170">
        <v>61651.3</v>
      </c>
      <c r="F46" s="170">
        <v>61651.3</v>
      </c>
      <c r="G46" s="171">
        <v>259631.48000000004</v>
      </c>
    </row>
    <row r="47" spans="1:7">
      <c r="A47" s="168" t="s">
        <v>583</v>
      </c>
      <c r="B47" s="170">
        <v>848040.88</v>
      </c>
      <c r="C47" s="170">
        <v>0</v>
      </c>
      <c r="D47" s="171">
        <v>848040.88</v>
      </c>
      <c r="E47" s="170">
        <v>164464.85</v>
      </c>
      <c r="F47" s="170">
        <v>164464.85</v>
      </c>
      <c r="G47" s="171">
        <v>683576.03</v>
      </c>
    </row>
    <row r="48" spans="1:7">
      <c r="A48" s="164" t="s">
        <v>149</v>
      </c>
      <c r="B48" s="172"/>
      <c r="C48" s="172"/>
      <c r="D48" s="172"/>
      <c r="E48" s="172"/>
      <c r="F48" s="172"/>
      <c r="G48" s="172"/>
    </row>
    <row r="49" spans="1:7">
      <c r="A49" s="162" t="s">
        <v>381</v>
      </c>
      <c r="B49" s="173">
        <v>50000000</v>
      </c>
      <c r="C49" s="173">
        <v>65267318.240000002</v>
      </c>
      <c r="D49" s="173">
        <v>115267318.24000001</v>
      </c>
      <c r="E49" s="173">
        <v>2940543.7</v>
      </c>
      <c r="F49" s="173">
        <v>2940543.7</v>
      </c>
      <c r="G49" s="173">
        <v>112326774.54000002</v>
      </c>
    </row>
    <row r="50" spans="1:7">
      <c r="A50" s="168" t="s">
        <v>555</v>
      </c>
      <c r="B50" s="170">
        <v>0</v>
      </c>
      <c r="C50" s="170">
        <v>25000</v>
      </c>
      <c r="D50" s="171">
        <v>25000</v>
      </c>
      <c r="E50" s="170">
        <v>0</v>
      </c>
      <c r="F50" s="170">
        <v>0</v>
      </c>
      <c r="G50" s="171">
        <v>25000</v>
      </c>
    </row>
    <row r="51" spans="1:7">
      <c r="A51" s="168" t="s">
        <v>557</v>
      </c>
      <c r="B51" s="170">
        <v>10079023.050000001</v>
      </c>
      <c r="C51" s="170">
        <v>0</v>
      </c>
      <c r="D51" s="171">
        <v>10079023.050000001</v>
      </c>
      <c r="E51" s="170">
        <v>12671.82</v>
      </c>
      <c r="F51" s="170">
        <v>12671.82</v>
      </c>
      <c r="G51" s="171">
        <v>10066351.23</v>
      </c>
    </row>
    <row r="52" spans="1:7">
      <c r="A52" s="168" t="s">
        <v>558</v>
      </c>
      <c r="B52" s="170">
        <v>7205976.5999999996</v>
      </c>
      <c r="C52" s="170">
        <v>50</v>
      </c>
      <c r="D52" s="171">
        <v>7206026.5999999996</v>
      </c>
      <c r="E52" s="170">
        <v>691995.15</v>
      </c>
      <c r="F52" s="170">
        <v>691995.15</v>
      </c>
      <c r="G52" s="171">
        <v>6514031.4499999993</v>
      </c>
    </row>
    <row r="53" spans="1:7">
      <c r="A53" s="168" t="s">
        <v>561</v>
      </c>
      <c r="B53" s="170">
        <v>2200000</v>
      </c>
      <c r="C53" s="170">
        <v>0</v>
      </c>
      <c r="D53" s="171">
        <v>2200000</v>
      </c>
      <c r="E53" s="170">
        <v>488148.2</v>
      </c>
      <c r="F53" s="170">
        <v>488148.2</v>
      </c>
      <c r="G53" s="171">
        <v>1711851.8</v>
      </c>
    </row>
    <row r="54" spans="1:7">
      <c r="A54" s="168" t="s">
        <v>562</v>
      </c>
      <c r="B54" s="170">
        <v>950000</v>
      </c>
      <c r="C54" s="170">
        <v>0</v>
      </c>
      <c r="D54" s="171">
        <v>950000</v>
      </c>
      <c r="E54" s="170">
        <v>298230.57</v>
      </c>
      <c r="F54" s="170">
        <v>298230.57</v>
      </c>
      <c r="G54" s="171">
        <v>651769.42999999993</v>
      </c>
    </row>
    <row r="55" spans="1:7">
      <c r="A55" s="168" t="s">
        <v>564</v>
      </c>
      <c r="B55" s="170">
        <v>219000</v>
      </c>
      <c r="C55" s="170">
        <v>0</v>
      </c>
      <c r="D55" s="171">
        <v>219000</v>
      </c>
      <c r="E55" s="170">
        <v>52919</v>
      </c>
      <c r="F55" s="170">
        <v>52919</v>
      </c>
      <c r="G55" s="171">
        <v>166081</v>
      </c>
    </row>
    <row r="56" spans="1:7">
      <c r="A56" s="168" t="s">
        <v>565</v>
      </c>
      <c r="B56" s="170">
        <v>288000</v>
      </c>
      <c r="C56" s="170">
        <v>0</v>
      </c>
      <c r="D56" s="171">
        <v>288000</v>
      </c>
      <c r="E56" s="170">
        <v>77783.509999999995</v>
      </c>
      <c r="F56" s="170">
        <v>77783.509999999995</v>
      </c>
      <c r="G56" s="171">
        <v>210216.49</v>
      </c>
    </row>
    <row r="57" spans="1:7">
      <c r="A57" s="168" t="s">
        <v>566</v>
      </c>
      <c r="B57" s="170">
        <v>17000</v>
      </c>
      <c r="C57" s="170">
        <v>0</v>
      </c>
      <c r="D57" s="171">
        <v>17000</v>
      </c>
      <c r="E57" s="170">
        <v>4890</v>
      </c>
      <c r="F57" s="170">
        <v>4890</v>
      </c>
      <c r="G57" s="171">
        <v>12110</v>
      </c>
    </row>
    <row r="58" spans="1:7">
      <c r="A58" s="168" t="s">
        <v>567</v>
      </c>
      <c r="B58" s="170">
        <v>2841000.35</v>
      </c>
      <c r="C58" s="170">
        <v>4030793</v>
      </c>
      <c r="D58" s="171">
        <v>6871793.3499999996</v>
      </c>
      <c r="E58" s="170">
        <v>659935</v>
      </c>
      <c r="F58" s="170">
        <v>659935</v>
      </c>
      <c r="G58" s="171">
        <v>6211858.3499999996</v>
      </c>
    </row>
    <row r="59" spans="1:7">
      <c r="A59" s="168" t="s">
        <v>578</v>
      </c>
      <c r="B59" s="170">
        <v>0</v>
      </c>
      <c r="C59" s="170">
        <v>148300</v>
      </c>
      <c r="D59" s="171">
        <v>148300</v>
      </c>
      <c r="E59" s="170">
        <v>6003.18</v>
      </c>
      <c r="F59" s="170">
        <v>6003.18</v>
      </c>
      <c r="G59" s="171">
        <v>142296.82</v>
      </c>
    </row>
    <row r="60" spans="1:7">
      <c r="A60" s="168" t="s">
        <v>579</v>
      </c>
      <c r="B60" s="170">
        <v>200000</v>
      </c>
      <c r="C60" s="170">
        <v>0</v>
      </c>
      <c r="D60" s="171">
        <v>200000</v>
      </c>
      <c r="E60" s="170">
        <v>0</v>
      </c>
      <c r="F60" s="170">
        <v>0</v>
      </c>
      <c r="G60" s="171">
        <v>200000</v>
      </c>
    </row>
    <row r="61" spans="1:7">
      <c r="A61" s="168" t="s">
        <v>581</v>
      </c>
      <c r="B61" s="170">
        <v>26000000</v>
      </c>
      <c r="C61" s="170">
        <v>61063175.240000002</v>
      </c>
      <c r="D61" s="171">
        <v>87063175.24000001</v>
      </c>
      <c r="E61" s="170">
        <v>647967.27</v>
      </c>
      <c r="F61" s="170">
        <v>647967.27</v>
      </c>
      <c r="G61" s="171">
        <v>86415207.970000014</v>
      </c>
    </row>
    <row r="62" spans="1:7">
      <c r="A62" s="164" t="s">
        <v>149</v>
      </c>
      <c r="B62" s="172"/>
      <c r="C62" s="172"/>
      <c r="D62" s="171">
        <v>0</v>
      </c>
      <c r="E62" s="171"/>
      <c r="F62" s="171"/>
      <c r="G62" s="171">
        <v>0</v>
      </c>
    </row>
    <row r="63" spans="1:7">
      <c r="A63" s="162" t="s">
        <v>377</v>
      </c>
      <c r="B63" s="173">
        <v>167587340</v>
      </c>
      <c r="C63" s="173">
        <v>81174167.210000008</v>
      </c>
      <c r="D63" s="173">
        <v>248761507.21000001</v>
      </c>
      <c r="E63" s="173">
        <v>30409461.210000001</v>
      </c>
      <c r="F63" s="173">
        <v>30361577.210000001</v>
      </c>
      <c r="G63" s="173">
        <v>218352046</v>
      </c>
    </row>
    <row r="64" spans="1:7">
      <c r="A64" s="163"/>
      <c r="B64" s="167"/>
      <c r="C64" s="167"/>
      <c r="D64" s="167"/>
      <c r="E64" s="167"/>
      <c r="F64" s="167"/>
      <c r="G64" s="167"/>
    </row>
    <row r="65" spans="1:7">
      <c r="A65" s="160" t="s">
        <v>542</v>
      </c>
      <c r="B65" s="160"/>
      <c r="C65" s="160"/>
      <c r="D65" s="160"/>
      <c r="E65" s="160"/>
      <c r="F65" s="160"/>
      <c r="G65" s="160"/>
    </row>
  </sheetData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18:G19 B9:G9 B28:G29" xr:uid="{35C4D82D-6605-4A71-9FE1-5B0C74D9E908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  <pageSetUpPr fitToPage="1"/>
  </sheetPr>
  <dimension ref="A1:H79"/>
  <sheetViews>
    <sheetView showGridLines="0" topLeftCell="A37" zoomScale="75" zoomScaleNormal="75" workbookViewId="0">
      <selection activeCell="D83" sqref="D83"/>
    </sheetView>
  </sheetViews>
  <sheetFormatPr baseColWidth="10" defaultColWidth="11" defaultRowHeight="1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8" ht="35.450000000000003" customHeight="1">
      <c r="A1" s="272" t="s">
        <v>382</v>
      </c>
      <c r="B1" s="273"/>
      <c r="C1" s="273"/>
      <c r="D1" s="273"/>
      <c r="E1" s="273"/>
      <c r="F1" s="273"/>
      <c r="G1" s="273"/>
      <c r="H1" s="176"/>
    </row>
    <row r="2" spans="1:8">
      <c r="A2" s="256" t="s">
        <v>544</v>
      </c>
      <c r="B2" s="257"/>
      <c r="C2" s="257"/>
      <c r="D2" s="257"/>
      <c r="E2" s="257"/>
      <c r="F2" s="257"/>
      <c r="G2" s="258"/>
      <c r="H2" s="176"/>
    </row>
    <row r="3" spans="1:8">
      <c r="A3" s="245" t="s">
        <v>295</v>
      </c>
      <c r="B3" s="259"/>
      <c r="C3" s="259"/>
      <c r="D3" s="259"/>
      <c r="E3" s="259"/>
      <c r="F3" s="259"/>
      <c r="G3" s="247"/>
      <c r="H3" s="176"/>
    </row>
    <row r="4" spans="1:8">
      <c r="A4" s="245" t="s">
        <v>383</v>
      </c>
      <c r="B4" s="259"/>
      <c r="C4" s="259"/>
      <c r="D4" s="259"/>
      <c r="E4" s="259"/>
      <c r="F4" s="259"/>
      <c r="G4" s="247"/>
      <c r="H4" s="176"/>
    </row>
    <row r="5" spans="1:8">
      <c r="A5" s="260" t="s">
        <v>545</v>
      </c>
      <c r="B5" s="261"/>
      <c r="C5" s="261"/>
      <c r="D5" s="261"/>
      <c r="E5" s="261"/>
      <c r="F5" s="261"/>
      <c r="G5" s="262"/>
      <c r="H5" s="176"/>
    </row>
    <row r="6" spans="1:8">
      <c r="A6" s="248" t="s">
        <v>2</v>
      </c>
      <c r="B6" s="249"/>
      <c r="C6" s="249"/>
      <c r="D6" s="249"/>
      <c r="E6" s="249"/>
      <c r="F6" s="249"/>
      <c r="G6" s="250"/>
      <c r="H6" s="176"/>
    </row>
    <row r="7" spans="1:8" ht="15.75" customHeight="1">
      <c r="A7" s="259" t="s">
        <v>5</v>
      </c>
      <c r="B7" s="248" t="s">
        <v>297</v>
      </c>
      <c r="C7" s="249"/>
      <c r="D7" s="249"/>
      <c r="E7" s="249"/>
      <c r="F7" s="250"/>
      <c r="G7" s="266" t="s">
        <v>298</v>
      </c>
      <c r="H7" s="176"/>
    </row>
    <row r="8" spans="1:8" ht="30">
      <c r="A8" s="259"/>
      <c r="B8" s="182" t="s">
        <v>203</v>
      </c>
      <c r="C8" s="177" t="s">
        <v>384</v>
      </c>
      <c r="D8" s="182" t="s">
        <v>300</v>
      </c>
      <c r="E8" s="182" t="s">
        <v>188</v>
      </c>
      <c r="F8" s="183" t="s">
        <v>204</v>
      </c>
      <c r="G8" s="265"/>
      <c r="H8" s="176"/>
    </row>
    <row r="9" spans="1:8" ht="16.5" customHeight="1">
      <c r="A9" s="178" t="s">
        <v>385</v>
      </c>
      <c r="B9" s="174">
        <v>117587340</v>
      </c>
      <c r="C9" s="174">
        <v>15906848.970000001</v>
      </c>
      <c r="D9" s="174">
        <v>133494188.97</v>
      </c>
      <c r="E9" s="174">
        <v>27468917.510000002</v>
      </c>
      <c r="F9" s="174">
        <v>27421033.510000002</v>
      </c>
      <c r="G9" s="174">
        <v>106025271.45999996</v>
      </c>
      <c r="H9" s="176"/>
    </row>
    <row r="10" spans="1:8" ht="15" customHeight="1">
      <c r="A10" s="185" t="s">
        <v>386</v>
      </c>
      <c r="B10" s="175">
        <v>65379587.799999997</v>
      </c>
      <c r="C10" s="175">
        <v>11660951.24</v>
      </c>
      <c r="D10" s="175">
        <v>77040539.039999992</v>
      </c>
      <c r="E10" s="175">
        <v>16652123.16</v>
      </c>
      <c r="F10" s="175">
        <v>16604239.16</v>
      </c>
      <c r="G10" s="175">
        <v>60388415.879999995</v>
      </c>
      <c r="H10" s="176"/>
    </row>
    <row r="11" spans="1:8">
      <c r="A11" s="187" t="s">
        <v>387</v>
      </c>
      <c r="B11" s="175">
        <v>0</v>
      </c>
      <c r="C11" s="175">
        <v>0</v>
      </c>
      <c r="D11" s="175">
        <v>0</v>
      </c>
      <c r="E11" s="175">
        <v>0</v>
      </c>
      <c r="F11" s="175">
        <v>0</v>
      </c>
      <c r="G11" s="175">
        <v>0</v>
      </c>
      <c r="H11" s="190" t="s">
        <v>584</v>
      </c>
    </row>
    <row r="12" spans="1:8">
      <c r="A12" s="187" t="s">
        <v>388</v>
      </c>
      <c r="B12" s="192">
        <v>737593.71</v>
      </c>
      <c r="C12" s="192">
        <v>8000</v>
      </c>
      <c r="D12" s="175">
        <v>745593.71</v>
      </c>
      <c r="E12" s="192">
        <v>140740.35</v>
      </c>
      <c r="F12" s="192">
        <v>140740.35</v>
      </c>
      <c r="G12" s="175">
        <v>604853.36</v>
      </c>
      <c r="H12" s="190" t="s">
        <v>585</v>
      </c>
    </row>
    <row r="13" spans="1:8">
      <c r="A13" s="187" t="s">
        <v>389</v>
      </c>
      <c r="B13" s="192">
        <v>19019733.079999998</v>
      </c>
      <c r="C13" s="192">
        <v>2721533.24</v>
      </c>
      <c r="D13" s="175">
        <v>21741266.32</v>
      </c>
      <c r="E13" s="192">
        <v>5701002.4900000002</v>
      </c>
      <c r="F13" s="192">
        <v>5653118.4900000002</v>
      </c>
      <c r="G13" s="175">
        <v>16040263.83</v>
      </c>
      <c r="H13" s="190" t="s">
        <v>586</v>
      </c>
    </row>
    <row r="14" spans="1:8">
      <c r="A14" s="187" t="s">
        <v>390</v>
      </c>
      <c r="B14" s="175">
        <v>0</v>
      </c>
      <c r="C14" s="175">
        <v>0</v>
      </c>
      <c r="D14" s="175">
        <v>0</v>
      </c>
      <c r="E14" s="175">
        <v>0</v>
      </c>
      <c r="F14" s="175">
        <v>0</v>
      </c>
      <c r="G14" s="175">
        <v>0</v>
      </c>
      <c r="H14" s="190" t="s">
        <v>587</v>
      </c>
    </row>
    <row r="15" spans="1:8">
      <c r="A15" s="187" t="s">
        <v>391</v>
      </c>
      <c r="B15" s="192">
        <v>11937248.4</v>
      </c>
      <c r="C15" s="192">
        <v>340300</v>
      </c>
      <c r="D15" s="175">
        <v>12277548.4</v>
      </c>
      <c r="E15" s="192">
        <v>3975437.32</v>
      </c>
      <c r="F15" s="192">
        <v>3975437.32</v>
      </c>
      <c r="G15" s="175">
        <v>8302111.0800000001</v>
      </c>
      <c r="H15" s="190" t="s">
        <v>588</v>
      </c>
    </row>
    <row r="16" spans="1:8">
      <c r="A16" s="187" t="s">
        <v>392</v>
      </c>
      <c r="B16" s="175">
        <v>0</v>
      </c>
      <c r="C16" s="175">
        <v>0</v>
      </c>
      <c r="D16" s="175">
        <v>0</v>
      </c>
      <c r="E16" s="175">
        <v>0</v>
      </c>
      <c r="F16" s="175">
        <v>0</v>
      </c>
      <c r="G16" s="175">
        <v>0</v>
      </c>
      <c r="H16" s="190" t="s">
        <v>589</v>
      </c>
    </row>
    <row r="17" spans="1:8">
      <c r="A17" s="187" t="s">
        <v>393</v>
      </c>
      <c r="B17" s="192">
        <v>14457192.18</v>
      </c>
      <c r="C17" s="192">
        <v>496118</v>
      </c>
      <c r="D17" s="175">
        <v>14953310.18</v>
      </c>
      <c r="E17" s="192">
        <v>3225097.91</v>
      </c>
      <c r="F17" s="192">
        <v>3225097.91</v>
      </c>
      <c r="G17" s="175">
        <v>11728212.27</v>
      </c>
      <c r="H17" s="190" t="s">
        <v>590</v>
      </c>
    </row>
    <row r="18" spans="1:8">
      <c r="A18" s="187" t="s">
        <v>394</v>
      </c>
      <c r="B18" s="192">
        <v>19227820.43</v>
      </c>
      <c r="C18" s="192">
        <v>8095000</v>
      </c>
      <c r="D18" s="175">
        <v>27322820.43</v>
      </c>
      <c r="E18" s="192">
        <v>3609845.09</v>
      </c>
      <c r="F18" s="192">
        <v>3609845.09</v>
      </c>
      <c r="G18" s="175">
        <v>23712975.34</v>
      </c>
      <c r="H18" s="190" t="s">
        <v>591</v>
      </c>
    </row>
    <row r="19" spans="1:8">
      <c r="A19" s="185" t="s">
        <v>395</v>
      </c>
      <c r="B19" s="175">
        <v>50552132.230000012</v>
      </c>
      <c r="C19" s="175">
        <v>4245897.7300000004</v>
      </c>
      <c r="D19" s="175">
        <v>54798029.960000001</v>
      </c>
      <c r="E19" s="175">
        <v>10351871.9</v>
      </c>
      <c r="F19" s="175">
        <v>10351871.9</v>
      </c>
      <c r="G19" s="175">
        <v>44446158.05999998</v>
      </c>
      <c r="H19" s="176"/>
    </row>
    <row r="20" spans="1:8">
      <c r="A20" s="187" t="s">
        <v>396</v>
      </c>
      <c r="B20" s="192">
        <v>4526740.0199999996</v>
      </c>
      <c r="C20" s="192">
        <v>0</v>
      </c>
      <c r="D20" s="175">
        <v>4526740.0199999996</v>
      </c>
      <c r="E20" s="192">
        <v>958852.75</v>
      </c>
      <c r="F20" s="192">
        <v>958852.75</v>
      </c>
      <c r="G20" s="175">
        <v>3567887.2699999996</v>
      </c>
      <c r="H20" s="190" t="s">
        <v>592</v>
      </c>
    </row>
    <row r="21" spans="1:8">
      <c r="A21" s="187" t="s">
        <v>397</v>
      </c>
      <c r="B21" s="192">
        <v>38287305.350000001</v>
      </c>
      <c r="C21" s="192">
        <v>4232897.7300000004</v>
      </c>
      <c r="D21" s="175">
        <v>42520203.079999998</v>
      </c>
      <c r="E21" s="192">
        <v>8274101.5599999996</v>
      </c>
      <c r="F21" s="192">
        <v>8274101.5599999996</v>
      </c>
      <c r="G21" s="175">
        <v>34246101.519999996</v>
      </c>
      <c r="H21" s="190" t="s">
        <v>593</v>
      </c>
    </row>
    <row r="22" spans="1:8">
      <c r="A22" s="187" t="s">
        <v>398</v>
      </c>
      <c r="B22" s="192">
        <v>286386.5</v>
      </c>
      <c r="C22" s="192">
        <v>0</v>
      </c>
      <c r="D22" s="175">
        <v>286386.5</v>
      </c>
      <c r="E22" s="192">
        <v>52935.09</v>
      </c>
      <c r="F22" s="192">
        <v>52935.09</v>
      </c>
      <c r="G22" s="175">
        <v>233451.41</v>
      </c>
      <c r="H22" s="190" t="s">
        <v>594</v>
      </c>
    </row>
    <row r="23" spans="1:8">
      <c r="A23" s="187" t="s">
        <v>399</v>
      </c>
      <c r="B23" s="192">
        <v>2878103.39</v>
      </c>
      <c r="C23" s="192">
        <v>0</v>
      </c>
      <c r="D23" s="175">
        <v>2878103.39</v>
      </c>
      <c r="E23" s="192">
        <v>580455.41</v>
      </c>
      <c r="F23" s="192">
        <v>580455.41</v>
      </c>
      <c r="G23" s="175">
        <v>2297647.98</v>
      </c>
      <c r="H23" s="190" t="s">
        <v>595</v>
      </c>
    </row>
    <row r="24" spans="1:8">
      <c r="A24" s="187" t="s">
        <v>400</v>
      </c>
      <c r="B24" s="192">
        <v>3191220.04</v>
      </c>
      <c r="C24" s="192">
        <v>8000</v>
      </c>
      <c r="D24" s="175">
        <v>3199220.04</v>
      </c>
      <c r="E24" s="192">
        <v>231555.96</v>
      </c>
      <c r="F24" s="192">
        <v>231555.96</v>
      </c>
      <c r="G24" s="175">
        <v>2967664.08</v>
      </c>
      <c r="H24" s="190" t="s">
        <v>596</v>
      </c>
    </row>
    <row r="25" spans="1:8">
      <c r="A25" s="187" t="s">
        <v>401</v>
      </c>
      <c r="B25" s="192">
        <v>1032862.34</v>
      </c>
      <c r="C25" s="192">
        <v>0</v>
      </c>
      <c r="D25" s="175">
        <v>1032862.34</v>
      </c>
      <c r="E25" s="192">
        <v>185938.73</v>
      </c>
      <c r="F25" s="192">
        <v>185938.73</v>
      </c>
      <c r="G25" s="175">
        <v>846923.61</v>
      </c>
      <c r="H25" s="190" t="s">
        <v>597</v>
      </c>
    </row>
    <row r="26" spans="1:8">
      <c r="A26" s="187" t="s">
        <v>402</v>
      </c>
      <c r="B26" s="192">
        <v>349514.59</v>
      </c>
      <c r="C26" s="192">
        <v>5000</v>
      </c>
      <c r="D26" s="175">
        <v>354514.59</v>
      </c>
      <c r="E26" s="192">
        <v>68032.399999999994</v>
      </c>
      <c r="F26" s="192">
        <v>68032.399999999994</v>
      </c>
      <c r="G26" s="175">
        <v>286482.19000000006</v>
      </c>
      <c r="H26" s="190" t="s">
        <v>598</v>
      </c>
    </row>
    <row r="27" spans="1:8">
      <c r="A27" s="185" t="s">
        <v>403</v>
      </c>
      <c r="B27" s="175">
        <v>1655619.9700000002</v>
      </c>
      <c r="C27" s="175">
        <v>0</v>
      </c>
      <c r="D27" s="175">
        <v>1655619.9700000002</v>
      </c>
      <c r="E27" s="175">
        <v>464922.45</v>
      </c>
      <c r="F27" s="175">
        <v>464922.45</v>
      </c>
      <c r="G27" s="175">
        <v>1190697.52</v>
      </c>
      <c r="H27" s="176"/>
    </row>
    <row r="28" spans="1:8">
      <c r="A28" s="189" t="s">
        <v>404</v>
      </c>
      <c r="B28" s="192">
        <v>1569521.87</v>
      </c>
      <c r="C28" s="192">
        <v>0</v>
      </c>
      <c r="D28" s="175">
        <v>1569521.87</v>
      </c>
      <c r="E28" s="192">
        <v>445513.59</v>
      </c>
      <c r="F28" s="192">
        <v>445513.59</v>
      </c>
      <c r="G28" s="175">
        <v>1124008.28</v>
      </c>
      <c r="H28" s="190" t="s">
        <v>599</v>
      </c>
    </row>
    <row r="29" spans="1:8">
      <c r="A29" s="187" t="s">
        <v>405</v>
      </c>
      <c r="B29" s="175">
        <v>0</v>
      </c>
      <c r="C29" s="175">
        <v>0</v>
      </c>
      <c r="D29" s="175">
        <v>0</v>
      </c>
      <c r="E29" s="175">
        <v>0</v>
      </c>
      <c r="F29" s="175">
        <v>0</v>
      </c>
      <c r="G29" s="175">
        <v>0</v>
      </c>
      <c r="H29" s="190" t="s">
        <v>600</v>
      </c>
    </row>
    <row r="30" spans="1:8">
      <c r="A30" s="187" t="s">
        <v>406</v>
      </c>
      <c r="B30" s="175">
        <v>0</v>
      </c>
      <c r="C30" s="175">
        <v>0</v>
      </c>
      <c r="D30" s="175">
        <v>0</v>
      </c>
      <c r="E30" s="175">
        <v>0</v>
      </c>
      <c r="F30" s="175">
        <v>0</v>
      </c>
      <c r="G30" s="175">
        <v>0</v>
      </c>
      <c r="H30" s="190" t="s">
        <v>601</v>
      </c>
    </row>
    <row r="31" spans="1:8">
      <c r="A31" s="187" t="s">
        <v>407</v>
      </c>
      <c r="B31" s="175">
        <v>0</v>
      </c>
      <c r="C31" s="175">
        <v>0</v>
      </c>
      <c r="D31" s="175">
        <v>0</v>
      </c>
      <c r="E31" s="175">
        <v>0</v>
      </c>
      <c r="F31" s="175">
        <v>0</v>
      </c>
      <c r="G31" s="175">
        <v>0</v>
      </c>
      <c r="H31" s="190" t="s">
        <v>602</v>
      </c>
    </row>
    <row r="32" spans="1:8">
      <c r="A32" s="187" t="s">
        <v>408</v>
      </c>
      <c r="B32" s="175">
        <v>0</v>
      </c>
      <c r="C32" s="175">
        <v>0</v>
      </c>
      <c r="D32" s="175">
        <v>0</v>
      </c>
      <c r="E32" s="175">
        <v>0</v>
      </c>
      <c r="F32" s="175">
        <v>0</v>
      </c>
      <c r="G32" s="175">
        <v>0</v>
      </c>
      <c r="H32" s="190" t="s">
        <v>603</v>
      </c>
    </row>
    <row r="33" spans="1:8" ht="14.45" customHeight="1">
      <c r="A33" s="187" t="s">
        <v>409</v>
      </c>
      <c r="B33" s="175">
        <v>0</v>
      </c>
      <c r="C33" s="175">
        <v>0</v>
      </c>
      <c r="D33" s="175">
        <v>0</v>
      </c>
      <c r="E33" s="175">
        <v>0</v>
      </c>
      <c r="F33" s="175">
        <v>0</v>
      </c>
      <c r="G33" s="175">
        <v>0</v>
      </c>
      <c r="H33" s="190" t="s">
        <v>604</v>
      </c>
    </row>
    <row r="34" spans="1:8" ht="14.45" customHeight="1">
      <c r="A34" s="187" t="s">
        <v>410</v>
      </c>
      <c r="B34" s="175">
        <v>0</v>
      </c>
      <c r="C34" s="175">
        <v>0</v>
      </c>
      <c r="D34" s="175">
        <v>0</v>
      </c>
      <c r="E34" s="175">
        <v>0</v>
      </c>
      <c r="F34" s="175">
        <v>0</v>
      </c>
      <c r="G34" s="175">
        <v>0</v>
      </c>
      <c r="H34" s="190" t="s">
        <v>605</v>
      </c>
    </row>
    <row r="35" spans="1:8" ht="14.45" customHeight="1">
      <c r="A35" s="187" t="s">
        <v>411</v>
      </c>
      <c r="B35" s="192">
        <v>86098.1</v>
      </c>
      <c r="C35" s="192">
        <v>0</v>
      </c>
      <c r="D35" s="175">
        <v>86098.1</v>
      </c>
      <c r="E35" s="192">
        <v>19408.86</v>
      </c>
      <c r="F35" s="192">
        <v>19408.86</v>
      </c>
      <c r="G35" s="175">
        <v>66689.240000000005</v>
      </c>
      <c r="H35" s="190" t="s">
        <v>606</v>
      </c>
    </row>
    <row r="36" spans="1:8" ht="14.45" customHeight="1">
      <c r="A36" s="187" t="s">
        <v>412</v>
      </c>
      <c r="B36" s="175">
        <v>0</v>
      </c>
      <c r="C36" s="175">
        <v>0</v>
      </c>
      <c r="D36" s="175">
        <v>0</v>
      </c>
      <c r="E36" s="175">
        <v>0</v>
      </c>
      <c r="F36" s="175">
        <v>0</v>
      </c>
      <c r="G36" s="175">
        <v>0</v>
      </c>
      <c r="H36" s="190" t="s">
        <v>607</v>
      </c>
    </row>
    <row r="37" spans="1:8" ht="14.45" customHeight="1">
      <c r="A37" s="188" t="s">
        <v>413</v>
      </c>
      <c r="B37" s="175">
        <v>0</v>
      </c>
      <c r="C37" s="175">
        <v>0</v>
      </c>
      <c r="D37" s="175">
        <v>0</v>
      </c>
      <c r="E37" s="175">
        <v>0</v>
      </c>
      <c r="F37" s="175">
        <v>0</v>
      </c>
      <c r="G37" s="175">
        <v>0</v>
      </c>
      <c r="H37" s="176"/>
    </row>
    <row r="38" spans="1:8">
      <c r="A38" s="189" t="s">
        <v>414</v>
      </c>
      <c r="B38" s="175">
        <v>0</v>
      </c>
      <c r="C38" s="175">
        <v>0</v>
      </c>
      <c r="D38" s="175">
        <v>0</v>
      </c>
      <c r="E38" s="175">
        <v>0</v>
      </c>
      <c r="F38" s="175">
        <v>0</v>
      </c>
      <c r="G38" s="175">
        <v>0</v>
      </c>
      <c r="H38" s="190" t="s">
        <v>608</v>
      </c>
    </row>
    <row r="39" spans="1:8" ht="30">
      <c r="A39" s="189" t="s">
        <v>415</v>
      </c>
      <c r="B39" s="175">
        <v>0</v>
      </c>
      <c r="C39" s="175">
        <v>0</v>
      </c>
      <c r="D39" s="175">
        <v>0</v>
      </c>
      <c r="E39" s="175">
        <v>0</v>
      </c>
      <c r="F39" s="175">
        <v>0</v>
      </c>
      <c r="G39" s="175">
        <v>0</v>
      </c>
      <c r="H39" s="190" t="s">
        <v>609</v>
      </c>
    </row>
    <row r="40" spans="1:8">
      <c r="A40" s="189" t="s">
        <v>416</v>
      </c>
      <c r="B40" s="175">
        <v>0</v>
      </c>
      <c r="C40" s="175">
        <v>0</v>
      </c>
      <c r="D40" s="175">
        <v>0</v>
      </c>
      <c r="E40" s="175">
        <v>0</v>
      </c>
      <c r="F40" s="175">
        <v>0</v>
      </c>
      <c r="G40" s="175">
        <v>0</v>
      </c>
      <c r="H40" s="190" t="s">
        <v>610</v>
      </c>
    </row>
    <row r="41" spans="1:8">
      <c r="A41" s="189" t="s">
        <v>417</v>
      </c>
      <c r="B41" s="175">
        <v>0</v>
      </c>
      <c r="C41" s="175">
        <v>0</v>
      </c>
      <c r="D41" s="175">
        <v>0</v>
      </c>
      <c r="E41" s="175">
        <v>0</v>
      </c>
      <c r="F41" s="175">
        <v>0</v>
      </c>
      <c r="G41" s="175">
        <v>0</v>
      </c>
      <c r="H41" s="190" t="s">
        <v>611</v>
      </c>
    </row>
    <row r="42" spans="1:8">
      <c r="A42" s="189"/>
      <c r="B42" s="175"/>
      <c r="C42" s="175"/>
      <c r="D42" s="175"/>
      <c r="E42" s="175"/>
      <c r="F42" s="175"/>
      <c r="G42" s="175"/>
      <c r="H42" s="176"/>
    </row>
    <row r="43" spans="1:8">
      <c r="A43" s="191" t="s">
        <v>418</v>
      </c>
      <c r="B43" s="193">
        <v>50000000</v>
      </c>
      <c r="C43" s="193">
        <v>65267318.240000002</v>
      </c>
      <c r="D43" s="193">
        <v>115267318.23999999</v>
      </c>
      <c r="E43" s="193">
        <v>2940543.7</v>
      </c>
      <c r="F43" s="193">
        <v>2940543.7</v>
      </c>
      <c r="G43" s="193">
        <v>112326774.54000001</v>
      </c>
      <c r="H43" s="176"/>
    </row>
    <row r="44" spans="1:8">
      <c r="A44" s="185" t="s">
        <v>386</v>
      </c>
      <c r="B44" s="175">
        <v>7405976.5999999996</v>
      </c>
      <c r="C44" s="175">
        <v>25050</v>
      </c>
      <c r="D44" s="175">
        <v>7431026.5999999996</v>
      </c>
      <c r="E44" s="175">
        <v>691995.15</v>
      </c>
      <c r="F44" s="175">
        <v>691995.15</v>
      </c>
      <c r="G44" s="175">
        <v>6739031.4499999993</v>
      </c>
      <c r="H44" s="176"/>
    </row>
    <row r="45" spans="1:8">
      <c r="A45" s="189" t="s">
        <v>387</v>
      </c>
      <c r="B45" s="175">
        <v>0</v>
      </c>
      <c r="C45" s="175">
        <v>0</v>
      </c>
      <c r="D45" s="175">
        <v>0</v>
      </c>
      <c r="E45" s="175">
        <v>0</v>
      </c>
      <c r="F45" s="175">
        <v>0</v>
      </c>
      <c r="G45" s="175">
        <v>0</v>
      </c>
      <c r="H45" s="190" t="s">
        <v>612</v>
      </c>
    </row>
    <row r="46" spans="1:8">
      <c r="A46" s="189" t="s">
        <v>388</v>
      </c>
      <c r="B46" s="175">
        <v>0</v>
      </c>
      <c r="C46" s="175">
        <v>0</v>
      </c>
      <c r="D46" s="175">
        <v>0</v>
      </c>
      <c r="E46" s="175">
        <v>0</v>
      </c>
      <c r="F46" s="175">
        <v>0</v>
      </c>
      <c r="G46" s="175">
        <v>0</v>
      </c>
      <c r="H46" s="190" t="s">
        <v>613</v>
      </c>
    </row>
    <row r="47" spans="1:8">
      <c r="A47" s="189" t="s">
        <v>389</v>
      </c>
      <c r="B47" s="192">
        <v>0</v>
      </c>
      <c r="C47" s="192">
        <v>500</v>
      </c>
      <c r="D47" s="175">
        <v>500</v>
      </c>
      <c r="E47" s="192">
        <v>0</v>
      </c>
      <c r="F47" s="192">
        <v>0</v>
      </c>
      <c r="G47" s="175">
        <v>500</v>
      </c>
      <c r="H47" s="190" t="s">
        <v>614</v>
      </c>
    </row>
    <row r="48" spans="1:8">
      <c r="A48" s="189" t="s">
        <v>390</v>
      </c>
      <c r="B48" s="175">
        <v>0</v>
      </c>
      <c r="C48" s="175">
        <v>0</v>
      </c>
      <c r="D48" s="175">
        <v>0</v>
      </c>
      <c r="E48" s="175">
        <v>0</v>
      </c>
      <c r="F48" s="175">
        <v>0</v>
      </c>
      <c r="G48" s="175">
        <v>0</v>
      </c>
      <c r="H48" s="190" t="s">
        <v>615</v>
      </c>
    </row>
    <row r="49" spans="1:8">
      <c r="A49" s="189" t="s">
        <v>391</v>
      </c>
      <c r="B49" s="192">
        <v>200000</v>
      </c>
      <c r="C49" s="192">
        <v>24500</v>
      </c>
      <c r="D49" s="175">
        <v>224500</v>
      </c>
      <c r="E49" s="192">
        <v>0</v>
      </c>
      <c r="F49" s="192">
        <v>0</v>
      </c>
      <c r="G49" s="175">
        <v>224500</v>
      </c>
      <c r="H49" s="190" t="s">
        <v>616</v>
      </c>
    </row>
    <row r="50" spans="1:8">
      <c r="A50" s="189" t="s">
        <v>392</v>
      </c>
      <c r="B50" s="175">
        <v>0</v>
      </c>
      <c r="C50" s="175">
        <v>0</v>
      </c>
      <c r="D50" s="175">
        <v>0</v>
      </c>
      <c r="E50" s="175">
        <v>0</v>
      </c>
      <c r="F50" s="175">
        <v>0</v>
      </c>
      <c r="G50" s="175">
        <v>0</v>
      </c>
      <c r="H50" s="190" t="s">
        <v>617</v>
      </c>
    </row>
    <row r="51" spans="1:8">
      <c r="A51" s="189" t="s">
        <v>393</v>
      </c>
      <c r="B51" s="192">
        <v>7205976.5999999996</v>
      </c>
      <c r="C51" s="192">
        <v>50</v>
      </c>
      <c r="D51" s="175">
        <v>7206026.5999999996</v>
      </c>
      <c r="E51" s="192">
        <v>691995.15</v>
      </c>
      <c r="F51" s="192">
        <v>691995.15</v>
      </c>
      <c r="G51" s="175">
        <v>6514031.4499999993</v>
      </c>
      <c r="H51" s="190" t="s">
        <v>618</v>
      </c>
    </row>
    <row r="52" spans="1:8">
      <c r="A52" s="189" t="s">
        <v>394</v>
      </c>
      <c r="B52" s="175">
        <v>0</v>
      </c>
      <c r="C52" s="175">
        <v>0</v>
      </c>
      <c r="D52" s="175">
        <v>0</v>
      </c>
      <c r="E52" s="175">
        <v>0</v>
      </c>
      <c r="F52" s="175">
        <v>0</v>
      </c>
      <c r="G52" s="175">
        <v>0</v>
      </c>
      <c r="H52" s="190" t="s">
        <v>619</v>
      </c>
    </row>
    <row r="53" spans="1:8">
      <c r="A53" s="185" t="s">
        <v>395</v>
      </c>
      <c r="B53" s="175">
        <v>42594023.399999999</v>
      </c>
      <c r="C53" s="175">
        <v>65242268.240000002</v>
      </c>
      <c r="D53" s="175">
        <v>107836291.64</v>
      </c>
      <c r="E53" s="175">
        <v>2248548.5500000003</v>
      </c>
      <c r="F53" s="175">
        <v>2248548.5500000003</v>
      </c>
      <c r="G53" s="175">
        <v>105587743.09</v>
      </c>
      <c r="H53" s="176"/>
    </row>
    <row r="54" spans="1:8">
      <c r="A54" s="189" t="s">
        <v>396</v>
      </c>
      <c r="B54" s="192">
        <v>950000</v>
      </c>
      <c r="C54" s="192">
        <v>0</v>
      </c>
      <c r="D54" s="175">
        <v>950000</v>
      </c>
      <c r="E54" s="192">
        <v>298230.57</v>
      </c>
      <c r="F54" s="192">
        <v>298230.57</v>
      </c>
      <c r="G54" s="175">
        <v>651769.42999999993</v>
      </c>
      <c r="H54" s="190" t="s">
        <v>620</v>
      </c>
    </row>
    <row r="55" spans="1:8">
      <c r="A55" s="189" t="s">
        <v>397</v>
      </c>
      <c r="B55" s="192">
        <v>41644023.399999999</v>
      </c>
      <c r="C55" s="192">
        <v>65093968.240000002</v>
      </c>
      <c r="D55" s="175">
        <v>106737991.64</v>
      </c>
      <c r="E55" s="192">
        <v>1944314.8</v>
      </c>
      <c r="F55" s="192">
        <v>1944314.8</v>
      </c>
      <c r="G55" s="175">
        <v>104793676.84</v>
      </c>
      <c r="H55" s="190" t="s">
        <v>621</v>
      </c>
    </row>
    <row r="56" spans="1:8">
      <c r="A56" s="189" t="s">
        <v>398</v>
      </c>
      <c r="B56" s="175">
        <v>0</v>
      </c>
      <c r="C56" s="175">
        <v>0</v>
      </c>
      <c r="D56" s="175">
        <v>0</v>
      </c>
      <c r="E56" s="175">
        <v>0</v>
      </c>
      <c r="F56" s="175">
        <v>0</v>
      </c>
      <c r="G56" s="175">
        <v>0</v>
      </c>
      <c r="H56" s="190" t="s">
        <v>622</v>
      </c>
    </row>
    <row r="57" spans="1:8">
      <c r="A57" s="184" t="s">
        <v>399</v>
      </c>
      <c r="B57" s="192">
        <v>0</v>
      </c>
      <c r="C57" s="192">
        <v>148300</v>
      </c>
      <c r="D57" s="175">
        <v>148300</v>
      </c>
      <c r="E57" s="192">
        <v>6003.18</v>
      </c>
      <c r="F57" s="192">
        <v>6003.18</v>
      </c>
      <c r="G57" s="175">
        <v>142296.82</v>
      </c>
      <c r="H57" s="190" t="s">
        <v>623</v>
      </c>
    </row>
    <row r="58" spans="1:8">
      <c r="A58" s="189" t="s">
        <v>400</v>
      </c>
      <c r="B58" s="175">
        <v>0</v>
      </c>
      <c r="C58" s="175">
        <v>0</v>
      </c>
      <c r="D58" s="175">
        <v>0</v>
      </c>
      <c r="E58" s="175">
        <v>0</v>
      </c>
      <c r="F58" s="175">
        <v>0</v>
      </c>
      <c r="G58" s="175">
        <v>0</v>
      </c>
      <c r="H58" s="190" t="s">
        <v>624</v>
      </c>
    </row>
    <row r="59" spans="1:8">
      <c r="A59" s="189" t="s">
        <v>401</v>
      </c>
      <c r="B59" s="175">
        <v>0</v>
      </c>
      <c r="C59" s="175">
        <v>0</v>
      </c>
      <c r="D59" s="175">
        <v>0</v>
      </c>
      <c r="E59" s="175">
        <v>0</v>
      </c>
      <c r="F59" s="175">
        <v>0</v>
      </c>
      <c r="G59" s="175">
        <v>0</v>
      </c>
      <c r="H59" s="190" t="s">
        <v>625</v>
      </c>
    </row>
    <row r="60" spans="1:8">
      <c r="A60" s="189" t="s">
        <v>402</v>
      </c>
      <c r="B60" s="175">
        <v>0</v>
      </c>
      <c r="C60" s="175">
        <v>0</v>
      </c>
      <c r="D60" s="175">
        <v>0</v>
      </c>
      <c r="E60" s="175">
        <v>0</v>
      </c>
      <c r="F60" s="175">
        <v>0</v>
      </c>
      <c r="G60" s="175">
        <v>0</v>
      </c>
      <c r="H60" s="190" t="s">
        <v>626</v>
      </c>
    </row>
    <row r="61" spans="1:8">
      <c r="A61" s="185" t="s">
        <v>403</v>
      </c>
      <c r="B61" s="175">
        <v>0</v>
      </c>
      <c r="C61" s="175">
        <v>0</v>
      </c>
      <c r="D61" s="175">
        <v>0</v>
      </c>
      <c r="E61" s="175">
        <v>0</v>
      </c>
      <c r="F61" s="175">
        <v>0</v>
      </c>
      <c r="G61" s="175">
        <v>0</v>
      </c>
      <c r="H61" s="176"/>
    </row>
    <row r="62" spans="1:8">
      <c r="A62" s="189" t="s">
        <v>404</v>
      </c>
      <c r="B62" s="175">
        <v>0</v>
      </c>
      <c r="C62" s="175">
        <v>0</v>
      </c>
      <c r="D62" s="175">
        <v>0</v>
      </c>
      <c r="E62" s="175">
        <v>0</v>
      </c>
      <c r="F62" s="175">
        <v>0</v>
      </c>
      <c r="G62" s="175">
        <v>0</v>
      </c>
      <c r="H62" s="190" t="s">
        <v>627</v>
      </c>
    </row>
    <row r="63" spans="1:8">
      <c r="A63" s="189" t="s">
        <v>405</v>
      </c>
      <c r="B63" s="175">
        <v>0</v>
      </c>
      <c r="C63" s="175">
        <v>0</v>
      </c>
      <c r="D63" s="175">
        <v>0</v>
      </c>
      <c r="E63" s="175">
        <v>0</v>
      </c>
      <c r="F63" s="175">
        <v>0</v>
      </c>
      <c r="G63" s="175">
        <v>0</v>
      </c>
      <c r="H63" s="190" t="s">
        <v>628</v>
      </c>
    </row>
    <row r="64" spans="1:8">
      <c r="A64" s="189" t="s">
        <v>406</v>
      </c>
      <c r="B64" s="175">
        <v>0</v>
      </c>
      <c r="C64" s="175">
        <v>0</v>
      </c>
      <c r="D64" s="175">
        <v>0</v>
      </c>
      <c r="E64" s="175">
        <v>0</v>
      </c>
      <c r="F64" s="175">
        <v>0</v>
      </c>
      <c r="G64" s="175">
        <v>0</v>
      </c>
      <c r="H64" s="190" t="s">
        <v>629</v>
      </c>
    </row>
    <row r="65" spans="1:8">
      <c r="A65" s="189" t="s">
        <v>407</v>
      </c>
      <c r="B65" s="175">
        <v>0</v>
      </c>
      <c r="C65" s="175">
        <v>0</v>
      </c>
      <c r="D65" s="175">
        <v>0</v>
      </c>
      <c r="E65" s="175">
        <v>0</v>
      </c>
      <c r="F65" s="175">
        <v>0</v>
      </c>
      <c r="G65" s="175">
        <v>0</v>
      </c>
      <c r="H65" s="190" t="s">
        <v>630</v>
      </c>
    </row>
    <row r="66" spans="1:8">
      <c r="A66" s="189" t="s">
        <v>408</v>
      </c>
      <c r="B66" s="175">
        <v>0</v>
      </c>
      <c r="C66" s="175">
        <v>0</v>
      </c>
      <c r="D66" s="175">
        <v>0</v>
      </c>
      <c r="E66" s="175">
        <v>0</v>
      </c>
      <c r="F66" s="175">
        <v>0</v>
      </c>
      <c r="G66" s="175">
        <v>0</v>
      </c>
      <c r="H66" s="190" t="s">
        <v>631</v>
      </c>
    </row>
    <row r="67" spans="1:8">
      <c r="A67" s="189" t="s">
        <v>409</v>
      </c>
      <c r="B67" s="175">
        <v>0</v>
      </c>
      <c r="C67" s="175">
        <v>0</v>
      </c>
      <c r="D67" s="175">
        <v>0</v>
      </c>
      <c r="E67" s="175">
        <v>0</v>
      </c>
      <c r="F67" s="175">
        <v>0</v>
      </c>
      <c r="G67" s="175">
        <v>0</v>
      </c>
      <c r="H67" s="190" t="s">
        <v>632</v>
      </c>
    </row>
    <row r="68" spans="1:8">
      <c r="A68" s="189" t="s">
        <v>410</v>
      </c>
      <c r="B68" s="175">
        <v>0</v>
      </c>
      <c r="C68" s="175">
        <v>0</v>
      </c>
      <c r="D68" s="175">
        <v>0</v>
      </c>
      <c r="E68" s="175">
        <v>0</v>
      </c>
      <c r="F68" s="175">
        <v>0</v>
      </c>
      <c r="G68" s="175">
        <v>0</v>
      </c>
      <c r="H68" s="190" t="s">
        <v>633</v>
      </c>
    </row>
    <row r="69" spans="1:8">
      <c r="A69" s="189" t="s">
        <v>411</v>
      </c>
      <c r="B69" s="175">
        <v>0</v>
      </c>
      <c r="C69" s="175">
        <v>0</v>
      </c>
      <c r="D69" s="175">
        <v>0</v>
      </c>
      <c r="E69" s="175">
        <v>0</v>
      </c>
      <c r="F69" s="175">
        <v>0</v>
      </c>
      <c r="G69" s="175">
        <v>0</v>
      </c>
      <c r="H69" s="190" t="s">
        <v>634</v>
      </c>
    </row>
    <row r="70" spans="1:8">
      <c r="A70" s="189" t="s">
        <v>412</v>
      </c>
      <c r="B70" s="175">
        <v>0</v>
      </c>
      <c r="C70" s="175">
        <v>0</v>
      </c>
      <c r="D70" s="175">
        <v>0</v>
      </c>
      <c r="E70" s="175">
        <v>0</v>
      </c>
      <c r="F70" s="175">
        <v>0</v>
      </c>
      <c r="G70" s="175">
        <v>0</v>
      </c>
      <c r="H70" s="190" t="s">
        <v>635</v>
      </c>
    </row>
    <row r="71" spans="1:8">
      <c r="A71" s="188" t="s">
        <v>413</v>
      </c>
      <c r="B71" s="194">
        <v>0</v>
      </c>
      <c r="C71" s="194">
        <v>0</v>
      </c>
      <c r="D71" s="194">
        <v>0</v>
      </c>
      <c r="E71" s="194">
        <v>0</v>
      </c>
      <c r="F71" s="194">
        <v>0</v>
      </c>
      <c r="G71" s="194">
        <v>0</v>
      </c>
      <c r="H71" s="176"/>
    </row>
    <row r="72" spans="1:8">
      <c r="A72" s="189" t="s">
        <v>414</v>
      </c>
      <c r="B72" s="175">
        <v>0</v>
      </c>
      <c r="C72" s="175">
        <v>0</v>
      </c>
      <c r="D72" s="175">
        <v>0</v>
      </c>
      <c r="E72" s="175">
        <v>0</v>
      </c>
      <c r="F72" s="175">
        <v>0</v>
      </c>
      <c r="G72" s="175">
        <v>0</v>
      </c>
      <c r="H72" s="190" t="s">
        <v>636</v>
      </c>
    </row>
    <row r="73" spans="1:8" ht="30">
      <c r="A73" s="189" t="s">
        <v>415</v>
      </c>
      <c r="B73" s="175">
        <v>0</v>
      </c>
      <c r="C73" s="175">
        <v>0</v>
      </c>
      <c r="D73" s="175">
        <v>0</v>
      </c>
      <c r="E73" s="175">
        <v>0</v>
      </c>
      <c r="F73" s="175">
        <v>0</v>
      </c>
      <c r="G73" s="175">
        <v>0</v>
      </c>
      <c r="H73" s="190" t="s">
        <v>637</v>
      </c>
    </row>
    <row r="74" spans="1:8">
      <c r="A74" s="189" t="s">
        <v>416</v>
      </c>
      <c r="B74" s="175">
        <v>0</v>
      </c>
      <c r="C74" s="175">
        <v>0</v>
      </c>
      <c r="D74" s="175">
        <v>0</v>
      </c>
      <c r="E74" s="175">
        <v>0</v>
      </c>
      <c r="F74" s="175">
        <v>0</v>
      </c>
      <c r="G74" s="175">
        <v>0</v>
      </c>
      <c r="H74" s="190" t="s">
        <v>638</v>
      </c>
    </row>
    <row r="75" spans="1:8">
      <c r="A75" s="189" t="s">
        <v>417</v>
      </c>
      <c r="B75" s="175">
        <v>0</v>
      </c>
      <c r="C75" s="175">
        <v>0</v>
      </c>
      <c r="D75" s="175">
        <v>0</v>
      </c>
      <c r="E75" s="175">
        <v>0</v>
      </c>
      <c r="F75" s="175">
        <v>0</v>
      </c>
      <c r="G75" s="175">
        <v>0</v>
      </c>
      <c r="H75" s="190" t="s">
        <v>639</v>
      </c>
    </row>
    <row r="76" spans="1:8">
      <c r="A76" s="186"/>
      <c r="B76" s="195"/>
      <c r="C76" s="195"/>
      <c r="D76" s="195"/>
      <c r="E76" s="195"/>
      <c r="F76" s="195"/>
      <c r="G76" s="195"/>
      <c r="H76" s="176"/>
    </row>
    <row r="77" spans="1:8">
      <c r="A77" s="179" t="s">
        <v>377</v>
      </c>
      <c r="B77" s="193">
        <v>167587340</v>
      </c>
      <c r="C77" s="193">
        <v>81174167.210000008</v>
      </c>
      <c r="D77" s="193">
        <v>248761507.20999998</v>
      </c>
      <c r="E77" s="193">
        <v>30409461.210000001</v>
      </c>
      <c r="F77" s="193">
        <v>30361577.210000001</v>
      </c>
      <c r="G77" s="193">
        <v>218352045.99999997</v>
      </c>
      <c r="H77" s="176"/>
    </row>
    <row r="78" spans="1:8">
      <c r="A78" s="180"/>
      <c r="B78" s="196"/>
      <c r="C78" s="196"/>
      <c r="D78" s="196"/>
      <c r="E78" s="196"/>
      <c r="F78" s="196"/>
      <c r="G78" s="196"/>
      <c r="H78" s="181"/>
    </row>
    <row r="79" spans="1:8">
      <c r="A79" s="176" t="s">
        <v>542</v>
      </c>
      <c r="B79" s="176"/>
      <c r="C79" s="176"/>
      <c r="D79" s="176"/>
      <c r="E79" s="176"/>
      <c r="F79" s="176"/>
      <c r="G79" s="176"/>
      <c r="H79" s="176"/>
    </row>
  </sheetData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8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  <pageSetUpPr fitToPage="1"/>
  </sheetPr>
  <dimension ref="A1:G35"/>
  <sheetViews>
    <sheetView showGridLines="0" topLeftCell="A13" zoomScale="75" zoomScaleNormal="75" workbookViewId="0">
      <selection activeCell="D48" sqref="D48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33.6" customHeight="1">
      <c r="A1" s="264" t="s">
        <v>419</v>
      </c>
      <c r="B1" s="255"/>
      <c r="C1" s="255"/>
      <c r="D1" s="255"/>
      <c r="E1" s="255"/>
      <c r="F1" s="255"/>
      <c r="G1" s="255"/>
    </row>
    <row r="2" spans="1:7">
      <c r="A2" s="256" t="s">
        <v>544</v>
      </c>
      <c r="B2" s="257"/>
      <c r="C2" s="257"/>
      <c r="D2" s="257"/>
      <c r="E2" s="257"/>
      <c r="F2" s="257"/>
      <c r="G2" s="258"/>
    </row>
    <row r="3" spans="1:7">
      <c r="A3" s="260" t="s">
        <v>295</v>
      </c>
      <c r="B3" s="261"/>
      <c r="C3" s="261"/>
      <c r="D3" s="261"/>
      <c r="E3" s="261"/>
      <c r="F3" s="261"/>
      <c r="G3" s="262"/>
    </row>
    <row r="4" spans="1:7">
      <c r="A4" s="260" t="s">
        <v>420</v>
      </c>
      <c r="B4" s="261"/>
      <c r="C4" s="261"/>
      <c r="D4" s="261"/>
      <c r="E4" s="261"/>
      <c r="F4" s="261"/>
      <c r="G4" s="262"/>
    </row>
    <row r="5" spans="1:7">
      <c r="A5" s="260" t="s">
        <v>545</v>
      </c>
      <c r="B5" s="261"/>
      <c r="C5" s="261"/>
      <c r="D5" s="261"/>
      <c r="E5" s="261"/>
      <c r="F5" s="261"/>
      <c r="G5" s="262"/>
    </row>
    <row r="6" spans="1:7">
      <c r="A6" s="248" t="s">
        <v>2</v>
      </c>
      <c r="B6" s="249"/>
      <c r="C6" s="249"/>
      <c r="D6" s="249"/>
      <c r="E6" s="249"/>
      <c r="F6" s="249"/>
      <c r="G6" s="250"/>
    </row>
    <row r="7" spans="1:7">
      <c r="A7" s="252" t="s">
        <v>5</v>
      </c>
      <c r="B7" s="265" t="s">
        <v>297</v>
      </c>
      <c r="C7" s="265"/>
      <c r="D7" s="265"/>
      <c r="E7" s="265"/>
      <c r="F7" s="265"/>
      <c r="G7" s="265" t="s">
        <v>298</v>
      </c>
    </row>
    <row r="8" spans="1:7" ht="30">
      <c r="A8" s="253"/>
      <c r="B8" s="202" t="s">
        <v>203</v>
      </c>
      <c r="C8" s="211" t="s">
        <v>384</v>
      </c>
      <c r="D8" s="211" t="s">
        <v>230</v>
      </c>
      <c r="E8" s="211" t="s">
        <v>188</v>
      </c>
      <c r="F8" s="211" t="s">
        <v>204</v>
      </c>
      <c r="G8" s="274"/>
    </row>
    <row r="9" spans="1:7" ht="15.75" customHeight="1">
      <c r="A9" s="204" t="s">
        <v>421</v>
      </c>
      <c r="B9" s="198">
        <v>58305400.850000001</v>
      </c>
      <c r="C9" s="198">
        <v>-341400</v>
      </c>
      <c r="D9" s="198">
        <v>57964000.850000001</v>
      </c>
      <c r="E9" s="198">
        <v>13278299.310000001</v>
      </c>
      <c r="F9" s="198">
        <v>13278299.310000001</v>
      </c>
      <c r="G9" s="198">
        <v>44685701.539999999</v>
      </c>
    </row>
    <row r="10" spans="1:7">
      <c r="A10" s="206" t="s">
        <v>422</v>
      </c>
      <c r="B10" s="199">
        <v>58305400.850000001</v>
      </c>
      <c r="C10" s="199">
        <v>-341400</v>
      </c>
      <c r="D10" s="197">
        <v>57964000.850000001</v>
      </c>
      <c r="E10" s="199">
        <v>13278299.310000001</v>
      </c>
      <c r="F10" s="199">
        <v>13278299.310000001</v>
      </c>
      <c r="G10" s="197">
        <v>44685701.539999999</v>
      </c>
    </row>
    <row r="11" spans="1:7" ht="15.75" customHeight="1">
      <c r="A11" s="206" t="s">
        <v>423</v>
      </c>
      <c r="B11" s="197">
        <v>0</v>
      </c>
      <c r="C11" s="197">
        <v>0</v>
      </c>
      <c r="D11" s="197">
        <v>0</v>
      </c>
      <c r="E11" s="197">
        <v>0</v>
      </c>
      <c r="F11" s="197">
        <v>0</v>
      </c>
      <c r="G11" s="197">
        <v>0</v>
      </c>
    </row>
    <row r="12" spans="1:7">
      <c r="A12" s="206" t="s">
        <v>424</v>
      </c>
      <c r="B12" s="197">
        <v>0</v>
      </c>
      <c r="C12" s="197">
        <v>0</v>
      </c>
      <c r="D12" s="197">
        <v>0</v>
      </c>
      <c r="E12" s="197">
        <v>0</v>
      </c>
      <c r="F12" s="197">
        <v>0</v>
      </c>
      <c r="G12" s="197">
        <v>0</v>
      </c>
    </row>
    <row r="13" spans="1:7">
      <c r="A13" s="208" t="s">
        <v>425</v>
      </c>
      <c r="B13" s="197">
        <v>0</v>
      </c>
      <c r="C13" s="197">
        <v>0</v>
      </c>
      <c r="D13" s="197">
        <v>0</v>
      </c>
      <c r="E13" s="197">
        <v>0</v>
      </c>
      <c r="F13" s="197">
        <v>0</v>
      </c>
      <c r="G13" s="197">
        <v>0</v>
      </c>
    </row>
    <row r="14" spans="1:7">
      <c r="A14" s="208" t="s">
        <v>426</v>
      </c>
      <c r="B14" s="197">
        <v>0</v>
      </c>
      <c r="C14" s="197">
        <v>0</v>
      </c>
      <c r="D14" s="197">
        <v>0</v>
      </c>
      <c r="E14" s="197">
        <v>0</v>
      </c>
      <c r="F14" s="197">
        <v>0</v>
      </c>
      <c r="G14" s="197">
        <v>0</v>
      </c>
    </row>
    <row r="15" spans="1:7">
      <c r="A15" s="206" t="s">
        <v>427</v>
      </c>
      <c r="B15" s="197">
        <v>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</row>
    <row r="16" spans="1:7" ht="30">
      <c r="A16" s="209" t="s">
        <v>428</v>
      </c>
      <c r="B16" s="197">
        <v>0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</row>
    <row r="17" spans="1:7">
      <c r="A17" s="208" t="s">
        <v>429</v>
      </c>
      <c r="B17" s="197">
        <v>0</v>
      </c>
      <c r="C17" s="197">
        <v>0</v>
      </c>
      <c r="D17" s="197">
        <v>0</v>
      </c>
      <c r="E17" s="197">
        <v>0</v>
      </c>
      <c r="F17" s="197">
        <v>0</v>
      </c>
      <c r="G17" s="197">
        <v>0</v>
      </c>
    </row>
    <row r="18" spans="1:7">
      <c r="A18" s="208" t="s">
        <v>430</v>
      </c>
      <c r="B18" s="197">
        <v>0</v>
      </c>
      <c r="C18" s="197">
        <v>0</v>
      </c>
      <c r="D18" s="197">
        <v>0</v>
      </c>
      <c r="E18" s="197">
        <v>0</v>
      </c>
      <c r="F18" s="197">
        <v>0</v>
      </c>
      <c r="G18" s="197">
        <v>0</v>
      </c>
    </row>
    <row r="19" spans="1:7">
      <c r="A19" s="206" t="s">
        <v>431</v>
      </c>
      <c r="B19" s="197">
        <v>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</row>
    <row r="20" spans="1:7">
      <c r="A20" s="207"/>
      <c r="B20" s="200"/>
      <c r="C20" s="200"/>
      <c r="D20" s="200"/>
      <c r="E20" s="200"/>
      <c r="F20" s="200"/>
      <c r="G20" s="200"/>
    </row>
    <row r="21" spans="1:7">
      <c r="A21" s="210" t="s">
        <v>432</v>
      </c>
      <c r="B21" s="198">
        <v>1223576.6000000001</v>
      </c>
      <c r="C21" s="198">
        <v>476241.4</v>
      </c>
      <c r="D21" s="198">
        <v>1699818</v>
      </c>
      <c r="E21" s="198">
        <v>6003.18</v>
      </c>
      <c r="F21" s="198">
        <v>6003.18</v>
      </c>
      <c r="G21" s="198">
        <v>1693814.82</v>
      </c>
    </row>
    <row r="22" spans="1:7">
      <c r="A22" s="206" t="s">
        <v>422</v>
      </c>
      <c r="B22" s="199">
        <v>1223576.6000000001</v>
      </c>
      <c r="C22" s="199">
        <v>476241.4</v>
      </c>
      <c r="D22" s="197">
        <v>1699818</v>
      </c>
      <c r="E22" s="199">
        <v>6003.18</v>
      </c>
      <c r="F22" s="199">
        <v>6003.18</v>
      </c>
      <c r="G22" s="197">
        <v>1693814.82</v>
      </c>
    </row>
    <row r="23" spans="1:7">
      <c r="A23" s="206" t="s">
        <v>423</v>
      </c>
      <c r="B23" s="197">
        <v>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</row>
    <row r="24" spans="1:7">
      <c r="A24" s="206" t="s">
        <v>424</v>
      </c>
      <c r="B24" s="197">
        <v>0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</row>
    <row r="25" spans="1:7">
      <c r="A25" s="208" t="s">
        <v>425</v>
      </c>
      <c r="B25" s="197">
        <v>0</v>
      </c>
      <c r="C25" s="197">
        <v>0</v>
      </c>
      <c r="D25" s="197">
        <v>0</v>
      </c>
      <c r="E25" s="197">
        <v>0</v>
      </c>
      <c r="F25" s="197">
        <v>0</v>
      </c>
      <c r="G25" s="197">
        <v>0</v>
      </c>
    </row>
    <row r="26" spans="1:7">
      <c r="A26" s="208" t="s">
        <v>426</v>
      </c>
      <c r="B26" s="197">
        <v>0</v>
      </c>
      <c r="C26" s="197">
        <v>0</v>
      </c>
      <c r="D26" s="197">
        <v>0</v>
      </c>
      <c r="E26" s="197">
        <v>0</v>
      </c>
      <c r="F26" s="197">
        <v>0</v>
      </c>
      <c r="G26" s="197">
        <v>0</v>
      </c>
    </row>
    <row r="27" spans="1:7">
      <c r="A27" s="206" t="s">
        <v>427</v>
      </c>
      <c r="B27" s="197">
        <v>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</row>
    <row r="28" spans="1:7" ht="30">
      <c r="A28" s="209" t="s">
        <v>428</v>
      </c>
      <c r="B28" s="197">
        <v>0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</row>
    <row r="29" spans="1:7">
      <c r="A29" s="208" t="s">
        <v>429</v>
      </c>
      <c r="B29" s="197">
        <v>0</v>
      </c>
      <c r="C29" s="197">
        <v>0</v>
      </c>
      <c r="D29" s="197">
        <v>0</v>
      </c>
      <c r="E29" s="197">
        <v>0</v>
      </c>
      <c r="F29" s="197">
        <v>0</v>
      </c>
      <c r="G29" s="197">
        <v>0</v>
      </c>
    </row>
    <row r="30" spans="1:7">
      <c r="A30" s="208" t="s">
        <v>430</v>
      </c>
      <c r="B30" s="197">
        <v>0</v>
      </c>
      <c r="C30" s="197">
        <v>0</v>
      </c>
      <c r="D30" s="197">
        <v>0</v>
      </c>
      <c r="E30" s="197">
        <v>0</v>
      </c>
      <c r="F30" s="197">
        <v>0</v>
      </c>
      <c r="G30" s="197">
        <v>0</v>
      </c>
    </row>
    <row r="31" spans="1:7">
      <c r="A31" s="206" t="s">
        <v>431</v>
      </c>
      <c r="B31" s="197">
        <v>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</row>
    <row r="32" spans="1:7">
      <c r="A32" s="207"/>
      <c r="B32" s="200"/>
      <c r="C32" s="200"/>
      <c r="D32" s="200"/>
      <c r="E32" s="200"/>
      <c r="F32" s="200"/>
      <c r="G32" s="200"/>
    </row>
    <row r="33" spans="1:7" ht="14.45" customHeight="1">
      <c r="A33" s="205" t="s">
        <v>433</v>
      </c>
      <c r="B33" s="198">
        <v>59528977.450000003</v>
      </c>
      <c r="C33" s="198">
        <v>134841.40000000002</v>
      </c>
      <c r="D33" s="198">
        <v>59663818.850000001</v>
      </c>
      <c r="E33" s="198">
        <v>13284302.49</v>
      </c>
      <c r="F33" s="198">
        <v>13284302.49</v>
      </c>
      <c r="G33" s="198">
        <v>46379516.359999999</v>
      </c>
    </row>
    <row r="34" spans="1:7" ht="14.45" customHeight="1">
      <c r="A34" s="203"/>
      <c r="B34" s="214"/>
      <c r="C34" s="214"/>
      <c r="D34" s="214"/>
      <c r="E34" s="214"/>
      <c r="F34" s="214"/>
      <c r="G34" s="214"/>
    </row>
    <row r="35" spans="1:7">
      <c r="A35" s="201" t="s">
        <v>542</v>
      </c>
      <c r="B35" s="201"/>
      <c r="C35" s="201"/>
      <c r="D35" s="201"/>
      <c r="E35" s="201"/>
      <c r="F35" s="201"/>
      <c r="G35" s="201"/>
    </row>
  </sheetData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F9 B23:F33 G9:G33 B11:F21" xr:uid="{1E559312-A123-48CF-8546-7CBBDC6870F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  <pageSetUpPr fitToPage="1"/>
  </sheetPr>
  <dimension ref="A1:G37"/>
  <sheetViews>
    <sheetView showGridLines="0" topLeftCell="A10" zoomScale="75" zoomScaleNormal="75" workbookViewId="0">
      <selection activeCell="D46" sqref="D46"/>
    </sheetView>
  </sheetViews>
  <sheetFormatPr baseColWidth="10" defaultColWidth="11" defaultRowHeight="15"/>
  <cols>
    <col min="1" max="1" width="68.85546875" style="201" bestFit="1" customWidth="1"/>
    <col min="2" max="2" width="23.42578125" style="201" customWidth="1"/>
    <col min="3" max="3" width="19.85546875" style="201" customWidth="1"/>
    <col min="4" max="4" width="20.85546875" style="201" bestFit="1" customWidth="1"/>
    <col min="5" max="6" width="22.28515625" style="201" bestFit="1" customWidth="1"/>
    <col min="7" max="7" width="19.5703125" style="201" bestFit="1" customWidth="1"/>
    <col min="8" max="16384" width="11" style="201"/>
  </cols>
  <sheetData>
    <row r="1" spans="1:7">
      <c r="A1" s="275" t="s">
        <v>434</v>
      </c>
      <c r="B1" s="240"/>
      <c r="C1" s="240"/>
      <c r="D1" s="240"/>
      <c r="E1" s="240"/>
      <c r="F1" s="240"/>
      <c r="G1" s="241"/>
    </row>
    <row r="2" spans="1:7">
      <c r="A2" s="242" t="s">
        <v>540</v>
      </c>
      <c r="B2" s="243"/>
      <c r="C2" s="243"/>
      <c r="D2" s="243"/>
      <c r="E2" s="243"/>
      <c r="F2" s="243"/>
      <c r="G2" s="244"/>
    </row>
    <row r="3" spans="1:7">
      <c r="A3" s="245" t="s">
        <v>435</v>
      </c>
      <c r="B3" s="246"/>
      <c r="C3" s="246"/>
      <c r="D3" s="246"/>
      <c r="E3" s="246"/>
      <c r="F3" s="246"/>
      <c r="G3" s="247"/>
    </row>
    <row r="4" spans="1:7">
      <c r="A4" s="245" t="s">
        <v>2</v>
      </c>
      <c r="B4" s="246"/>
      <c r="C4" s="246"/>
      <c r="D4" s="246"/>
      <c r="E4" s="246"/>
      <c r="F4" s="246"/>
      <c r="G4" s="247"/>
    </row>
    <row r="5" spans="1:7">
      <c r="A5" s="248" t="s">
        <v>436</v>
      </c>
      <c r="B5" s="249"/>
      <c r="C5" s="249"/>
      <c r="D5" s="249"/>
      <c r="E5" s="249"/>
      <c r="F5" s="249"/>
      <c r="G5" s="250"/>
    </row>
    <row r="6" spans="1:7" ht="30">
      <c r="A6" s="213" t="s">
        <v>5</v>
      </c>
      <c r="B6" s="202" t="s">
        <v>640</v>
      </c>
      <c r="C6" s="211" t="s">
        <v>641</v>
      </c>
      <c r="D6" s="211" t="s">
        <v>642</v>
      </c>
      <c r="E6" s="211" t="s">
        <v>643</v>
      </c>
      <c r="F6" s="211" t="s">
        <v>644</v>
      </c>
      <c r="G6" s="211" t="s">
        <v>645</v>
      </c>
    </row>
    <row r="7" spans="1:7" ht="15.75" customHeight="1">
      <c r="A7" s="17" t="s">
        <v>437</v>
      </c>
      <c r="B7" s="49">
        <f>SUM(B8:B19)</f>
        <v>157975713.73999998</v>
      </c>
      <c r="C7" s="49">
        <f t="shared" ref="C7:G7" si="0">SUM(C8:C19)</f>
        <v>163109924.43655002</v>
      </c>
      <c r="D7" s="49">
        <f t="shared" si="0"/>
        <v>168410996.98073786</v>
      </c>
      <c r="E7" s="49">
        <f t="shared" si="0"/>
        <v>175147436.85996738</v>
      </c>
      <c r="F7" s="49">
        <f t="shared" si="0"/>
        <v>180839728.55791634</v>
      </c>
      <c r="G7" s="49">
        <f t="shared" si="0"/>
        <v>186717019.73604861</v>
      </c>
    </row>
    <row r="8" spans="1:7">
      <c r="A8" s="30" t="s">
        <v>438</v>
      </c>
      <c r="B8" s="36">
        <v>9960344.5967999995</v>
      </c>
      <c r="C8" s="36">
        <f>B8*1.0325</f>
        <v>10284055.796195999</v>
      </c>
      <c r="D8" s="36">
        <f>C8*1.0325</f>
        <v>10618287.609572368</v>
      </c>
      <c r="E8" s="36">
        <f>D8*1.04</f>
        <v>11043019.113955263</v>
      </c>
      <c r="F8" s="36">
        <f>E8*1.0325</f>
        <v>11401917.235158809</v>
      </c>
      <c r="G8" s="36">
        <f>F8*1.0325</f>
        <v>11772479.545301469</v>
      </c>
    </row>
    <row r="9" spans="1:7" ht="15.75" customHeight="1">
      <c r="A9" s="30" t="s">
        <v>439</v>
      </c>
      <c r="B9" s="36">
        <v>0</v>
      </c>
      <c r="C9" s="36">
        <f t="shared" ref="C9:D19" si="1">B9*1.0325</f>
        <v>0</v>
      </c>
      <c r="D9" s="36">
        <f t="shared" si="1"/>
        <v>0</v>
      </c>
      <c r="E9" s="36">
        <f t="shared" ref="E9:E19" si="2">D9*1.04</f>
        <v>0</v>
      </c>
      <c r="F9" s="36">
        <f t="shared" ref="F9:G19" si="3">E9*1.0325</f>
        <v>0</v>
      </c>
      <c r="G9" s="36">
        <f t="shared" si="3"/>
        <v>0</v>
      </c>
    </row>
    <row r="10" spans="1:7">
      <c r="A10" s="30" t="s">
        <v>440</v>
      </c>
      <c r="B10" s="36">
        <v>0</v>
      </c>
      <c r="C10" s="36">
        <f t="shared" si="1"/>
        <v>0</v>
      </c>
      <c r="D10" s="36">
        <f t="shared" si="1"/>
        <v>0</v>
      </c>
      <c r="E10" s="36">
        <f t="shared" si="2"/>
        <v>0</v>
      </c>
      <c r="F10" s="36">
        <f t="shared" si="3"/>
        <v>0</v>
      </c>
      <c r="G10" s="36">
        <f t="shared" si="3"/>
        <v>0</v>
      </c>
    </row>
    <row r="11" spans="1:7">
      <c r="A11" s="30" t="s">
        <v>441</v>
      </c>
      <c r="B11" s="36">
        <v>28261692.503199998</v>
      </c>
      <c r="C11" s="36">
        <f t="shared" si="1"/>
        <v>29180197.509553999</v>
      </c>
      <c r="D11" s="36">
        <f t="shared" si="1"/>
        <v>30128553.928614505</v>
      </c>
      <c r="E11" s="36">
        <f t="shared" si="2"/>
        <v>31333696.085759085</v>
      </c>
      <c r="F11" s="36">
        <f t="shared" si="3"/>
        <v>32352041.208546255</v>
      </c>
      <c r="G11" s="36">
        <f t="shared" si="3"/>
        <v>33403482.547824007</v>
      </c>
    </row>
    <row r="12" spans="1:7">
      <c r="A12" s="30" t="s">
        <v>442</v>
      </c>
      <c r="B12" s="36">
        <v>222112.36319999999</v>
      </c>
      <c r="C12" s="36">
        <f t="shared" si="1"/>
        <v>229331.01500399999</v>
      </c>
      <c r="D12" s="36">
        <f t="shared" si="1"/>
        <v>236784.27299162999</v>
      </c>
      <c r="E12" s="36">
        <f t="shared" si="2"/>
        <v>246255.64391129519</v>
      </c>
      <c r="F12" s="36">
        <f t="shared" si="3"/>
        <v>254258.95233841229</v>
      </c>
      <c r="G12" s="36">
        <f t="shared" si="3"/>
        <v>262522.36828941066</v>
      </c>
    </row>
    <row r="13" spans="1:7">
      <c r="A13" s="30" t="s">
        <v>443</v>
      </c>
      <c r="B13" s="36">
        <v>1500698.0144000002</v>
      </c>
      <c r="C13" s="36">
        <f t="shared" si="1"/>
        <v>1549470.6998680001</v>
      </c>
      <c r="D13" s="36">
        <f t="shared" si="1"/>
        <v>1599828.4976137101</v>
      </c>
      <c r="E13" s="36">
        <f t="shared" si="2"/>
        <v>1663821.6375182585</v>
      </c>
      <c r="F13" s="36">
        <f t="shared" si="3"/>
        <v>1717895.840737602</v>
      </c>
      <c r="G13" s="36">
        <f t="shared" si="3"/>
        <v>1773727.4555615741</v>
      </c>
    </row>
    <row r="14" spans="1:7">
      <c r="A14" s="31" t="s">
        <v>444</v>
      </c>
      <c r="B14" s="36">
        <v>0</v>
      </c>
      <c r="C14" s="36">
        <f t="shared" si="1"/>
        <v>0</v>
      </c>
      <c r="D14" s="36">
        <f t="shared" si="1"/>
        <v>0</v>
      </c>
      <c r="E14" s="36">
        <f t="shared" si="2"/>
        <v>0</v>
      </c>
      <c r="F14" s="36">
        <f t="shared" si="3"/>
        <v>0</v>
      </c>
      <c r="G14" s="36">
        <f t="shared" si="3"/>
        <v>0</v>
      </c>
    </row>
    <row r="15" spans="1:7">
      <c r="A15" s="30" t="s">
        <v>445</v>
      </c>
      <c r="B15" s="36">
        <v>100909961.53680001</v>
      </c>
      <c r="C15" s="36">
        <f t="shared" si="1"/>
        <v>104189535.28674601</v>
      </c>
      <c r="D15" s="36">
        <f t="shared" si="1"/>
        <v>107575695.18356526</v>
      </c>
      <c r="E15" s="36">
        <f t="shared" si="2"/>
        <v>111878722.99090788</v>
      </c>
      <c r="F15" s="36">
        <f t="shared" si="3"/>
        <v>115514781.48811238</v>
      </c>
      <c r="G15" s="36">
        <f t="shared" si="3"/>
        <v>119269011.88647602</v>
      </c>
    </row>
    <row r="16" spans="1:7">
      <c r="A16" s="30" t="s">
        <v>446</v>
      </c>
      <c r="B16" s="36">
        <v>1199911.7104</v>
      </c>
      <c r="C16" s="36">
        <f t="shared" si="1"/>
        <v>1238908.8409879999</v>
      </c>
      <c r="D16" s="36">
        <f t="shared" si="1"/>
        <v>1279173.3783201098</v>
      </c>
      <c r="E16" s="36">
        <f t="shared" si="2"/>
        <v>1330340.3134529141</v>
      </c>
      <c r="F16" s="36">
        <f t="shared" si="3"/>
        <v>1373576.3736401338</v>
      </c>
      <c r="G16" s="36">
        <f t="shared" si="3"/>
        <v>1418217.6057834381</v>
      </c>
    </row>
    <row r="17" spans="1:7">
      <c r="A17" s="30" t="s">
        <v>447</v>
      </c>
      <c r="B17" s="36">
        <v>15920993.015200002</v>
      </c>
      <c r="C17" s="36">
        <f t="shared" si="1"/>
        <v>16438425.288194003</v>
      </c>
      <c r="D17" s="36">
        <f t="shared" si="1"/>
        <v>16972674.110060308</v>
      </c>
      <c r="E17" s="36">
        <f t="shared" si="2"/>
        <v>17651581.074462719</v>
      </c>
      <c r="F17" s="36">
        <f t="shared" si="3"/>
        <v>18225257.459382758</v>
      </c>
      <c r="G17" s="36">
        <f t="shared" si="3"/>
        <v>18817578.326812696</v>
      </c>
    </row>
    <row r="18" spans="1:7">
      <c r="A18" s="30" t="s">
        <v>448</v>
      </c>
      <c r="B18" s="36">
        <v>0</v>
      </c>
      <c r="C18" s="36">
        <f t="shared" si="1"/>
        <v>0</v>
      </c>
      <c r="D18" s="36">
        <f t="shared" si="1"/>
        <v>0</v>
      </c>
      <c r="E18" s="36">
        <f t="shared" si="2"/>
        <v>0</v>
      </c>
      <c r="F18" s="36">
        <f t="shared" si="3"/>
        <v>0</v>
      </c>
      <c r="G18" s="36">
        <f t="shared" si="3"/>
        <v>0</v>
      </c>
    </row>
    <row r="19" spans="1:7">
      <c r="A19" s="42" t="s">
        <v>449</v>
      </c>
      <c r="B19" s="36">
        <v>0</v>
      </c>
      <c r="C19" s="36">
        <f t="shared" si="1"/>
        <v>0</v>
      </c>
      <c r="D19" s="36">
        <f t="shared" si="1"/>
        <v>0</v>
      </c>
      <c r="E19" s="36">
        <f t="shared" si="2"/>
        <v>0</v>
      </c>
      <c r="F19" s="36">
        <f t="shared" si="3"/>
        <v>0</v>
      </c>
      <c r="G19" s="36">
        <f t="shared" si="3"/>
        <v>0</v>
      </c>
    </row>
    <row r="20" spans="1:7">
      <c r="A20" s="30" t="s">
        <v>450</v>
      </c>
      <c r="B20" s="36"/>
      <c r="C20" s="36"/>
      <c r="D20" s="36"/>
      <c r="E20" s="36"/>
      <c r="F20" s="36"/>
      <c r="G20" s="36"/>
    </row>
    <row r="21" spans="1:7">
      <c r="A21" s="212" t="s">
        <v>451</v>
      </c>
      <c r="B21" s="49">
        <f>SUM(B22:B26)</f>
        <v>67378671.294400007</v>
      </c>
      <c r="C21" s="49">
        <f t="shared" ref="C21:G21" si="4">SUM(C22:C26)</f>
        <v>69568478.111468002</v>
      </c>
      <c r="D21" s="49">
        <f t="shared" si="4"/>
        <v>71829453.650090709</v>
      </c>
      <c r="E21" s="49">
        <f t="shared" si="4"/>
        <v>74702631.796094343</v>
      </c>
      <c r="F21" s="49">
        <f t="shared" si="4"/>
        <v>77130467.329467416</v>
      </c>
      <c r="G21" s="49">
        <f t="shared" si="4"/>
        <v>79637207.517675102</v>
      </c>
    </row>
    <row r="22" spans="1:7">
      <c r="A22" s="30" t="s">
        <v>452</v>
      </c>
      <c r="B22" s="37">
        <v>57070101.937600002</v>
      </c>
      <c r="C22" s="37">
        <f t="shared" ref="C22:D26" si="5">B22*1.0325</f>
        <v>58924880.250572003</v>
      </c>
      <c r="D22" s="37">
        <f t="shared" si="5"/>
        <v>60839938.858715594</v>
      </c>
      <c r="E22" s="37">
        <f t="shared" ref="E22:E26" si="6">D22*1.04</f>
        <v>63273536.413064219</v>
      </c>
      <c r="F22" s="37">
        <f>E22*1.0325</f>
        <v>65329926.346488804</v>
      </c>
      <c r="G22" s="37">
        <f t="shared" ref="G22:G25" si="7">F22*1.0325</f>
        <v>67453148.952749684</v>
      </c>
    </row>
    <row r="23" spans="1:7">
      <c r="A23" s="30" t="s">
        <v>453</v>
      </c>
      <c r="B23" s="37">
        <v>0</v>
      </c>
      <c r="C23" s="37">
        <f t="shared" si="5"/>
        <v>0</v>
      </c>
      <c r="D23" s="37">
        <f t="shared" si="5"/>
        <v>0</v>
      </c>
      <c r="E23" s="37">
        <f t="shared" si="6"/>
        <v>0</v>
      </c>
      <c r="F23" s="37">
        <f t="shared" ref="F23:F26" si="8">E23*1.0325</f>
        <v>0</v>
      </c>
      <c r="G23" s="37">
        <f t="shared" si="7"/>
        <v>0</v>
      </c>
    </row>
    <row r="24" spans="1:7">
      <c r="A24" s="30" t="s">
        <v>454</v>
      </c>
      <c r="B24" s="37">
        <v>0</v>
      </c>
      <c r="C24" s="37">
        <f t="shared" si="5"/>
        <v>0</v>
      </c>
      <c r="D24" s="37">
        <f t="shared" si="5"/>
        <v>0</v>
      </c>
      <c r="E24" s="37">
        <f t="shared" si="6"/>
        <v>0</v>
      </c>
      <c r="F24" s="37">
        <f t="shared" si="8"/>
        <v>0</v>
      </c>
      <c r="G24" s="37">
        <f t="shared" si="7"/>
        <v>0</v>
      </c>
    </row>
    <row r="25" spans="1:7" ht="30">
      <c r="A25" s="31" t="s">
        <v>455</v>
      </c>
      <c r="B25" s="37">
        <v>10308569.356800001</v>
      </c>
      <c r="C25" s="37">
        <f t="shared" si="5"/>
        <v>10643597.860896001</v>
      </c>
      <c r="D25" s="37">
        <f t="shared" si="5"/>
        <v>10989514.791375121</v>
      </c>
      <c r="E25" s="37">
        <f t="shared" si="6"/>
        <v>11429095.383030126</v>
      </c>
      <c r="F25" s="37">
        <f t="shared" si="8"/>
        <v>11800540.982978605</v>
      </c>
      <c r="G25" s="37">
        <f t="shared" si="7"/>
        <v>12184058.56492541</v>
      </c>
    </row>
    <row r="26" spans="1:7">
      <c r="A26" s="31" t="s">
        <v>456</v>
      </c>
      <c r="B26" s="37">
        <v>0</v>
      </c>
      <c r="C26" s="37">
        <f t="shared" si="5"/>
        <v>0</v>
      </c>
      <c r="D26" s="37">
        <f t="shared" si="5"/>
        <v>0</v>
      </c>
      <c r="E26" s="37">
        <f t="shared" si="6"/>
        <v>0</v>
      </c>
      <c r="F26" s="37">
        <f t="shared" si="8"/>
        <v>0</v>
      </c>
      <c r="G26" s="37">
        <v>0</v>
      </c>
    </row>
    <row r="27" spans="1:7">
      <c r="A27" s="38" t="s">
        <v>450</v>
      </c>
      <c r="B27" s="37"/>
      <c r="C27" s="37"/>
      <c r="D27" s="37"/>
      <c r="E27" s="37"/>
      <c r="F27" s="37"/>
      <c r="G27" s="37"/>
    </row>
    <row r="28" spans="1:7">
      <c r="A28" s="212" t="s">
        <v>457</v>
      </c>
      <c r="B28" s="49">
        <f>SUM(B29)</f>
        <v>0</v>
      </c>
      <c r="C28" s="49">
        <f t="shared" ref="C28:G28" si="9">SUM(C29)</f>
        <v>0</v>
      </c>
      <c r="D28" s="49">
        <f t="shared" si="9"/>
        <v>0</v>
      </c>
      <c r="E28" s="49">
        <f t="shared" si="9"/>
        <v>0</v>
      </c>
      <c r="F28" s="49">
        <f t="shared" si="9"/>
        <v>0</v>
      </c>
      <c r="G28" s="49">
        <f t="shared" si="9"/>
        <v>0</v>
      </c>
    </row>
    <row r="29" spans="1:7">
      <c r="A29" s="30" t="s">
        <v>458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</row>
    <row r="30" spans="1:7">
      <c r="A30" s="99" t="s">
        <v>450</v>
      </c>
      <c r="B30" s="39"/>
      <c r="C30" s="39"/>
      <c r="D30" s="39"/>
      <c r="E30" s="39"/>
      <c r="F30" s="39"/>
      <c r="G30" s="39"/>
    </row>
    <row r="31" spans="1:7" ht="14.45" customHeight="1">
      <c r="A31" s="212" t="s">
        <v>459</v>
      </c>
      <c r="B31" s="49">
        <f>B21+B7+B28</f>
        <v>225354385.03439999</v>
      </c>
      <c r="C31" s="49">
        <f t="shared" ref="C31:G31" si="10">C21+C7+C28</f>
        <v>232678402.54801804</v>
      </c>
      <c r="D31" s="49">
        <f t="shared" si="10"/>
        <v>240240450.63082856</v>
      </c>
      <c r="E31" s="49">
        <f t="shared" si="10"/>
        <v>249850068.65606171</v>
      </c>
      <c r="F31" s="49">
        <f t="shared" si="10"/>
        <v>257970195.88738376</v>
      </c>
      <c r="G31" s="49">
        <f t="shared" si="10"/>
        <v>266354227.25372371</v>
      </c>
    </row>
    <row r="32" spans="1:7" ht="14.45" customHeight="1">
      <c r="A32" s="99"/>
      <c r="B32" s="215"/>
      <c r="C32" s="215"/>
      <c r="D32" s="215"/>
      <c r="E32" s="215"/>
      <c r="F32" s="215"/>
      <c r="G32" s="215"/>
    </row>
    <row r="33" spans="1:7">
      <c r="A33" s="55" t="s">
        <v>290</v>
      </c>
      <c r="B33" s="41"/>
      <c r="C33" s="41"/>
      <c r="D33" s="41"/>
      <c r="E33" s="41"/>
      <c r="F33" s="41"/>
      <c r="G33" s="41"/>
    </row>
    <row r="34" spans="1:7" ht="30">
      <c r="A34" s="53" t="s">
        <v>460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30">
      <c r="A35" s="53" t="s">
        <v>292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>
      <c r="A36" s="55" t="s">
        <v>461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>
      <c r="A37" s="82"/>
      <c r="B37" s="40"/>
      <c r="C37" s="40"/>
      <c r="D37" s="40"/>
      <c r="E37" s="40"/>
      <c r="F37" s="40"/>
      <c r="G37" s="40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55B122A1-97DE-422B-91BA-2FCDC41FE02E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2" orientation="portrait" horizontalDpi="1200" verticalDpi="1200" r:id="rId1"/>
  <ignoredErrors>
    <ignoredError sqref="B7:G7 B34:G37 B8:D33 F8:G33" unlockedFormula="1"/>
    <ignoredError sqref="E8:E33" formula="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  <pageSetUpPr fitToPage="1"/>
  </sheetPr>
  <dimension ref="A1:G30"/>
  <sheetViews>
    <sheetView showGridLines="0" zoomScale="75" zoomScaleNormal="75" workbookViewId="0">
      <selection activeCell="E24" sqref="E24"/>
    </sheetView>
  </sheetViews>
  <sheetFormatPr baseColWidth="10" defaultColWidth="11" defaultRowHeight="1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>
      <c r="A1" s="275" t="s">
        <v>462</v>
      </c>
      <c r="B1" s="240"/>
      <c r="C1" s="240"/>
      <c r="D1" s="240"/>
      <c r="E1" s="240"/>
      <c r="F1" s="240"/>
      <c r="G1" s="241"/>
    </row>
    <row r="2" spans="1:7">
      <c r="A2" s="242" t="str">
        <f>'Formato 1'!A2</f>
        <v>MUNICIPIO DE OCAMPO</v>
      </c>
      <c r="B2" s="243"/>
      <c r="C2" s="243"/>
      <c r="D2" s="243"/>
      <c r="E2" s="243"/>
      <c r="F2" s="243"/>
      <c r="G2" s="244"/>
    </row>
    <row r="3" spans="1:7">
      <c r="A3" s="245" t="s">
        <v>463</v>
      </c>
      <c r="B3" s="246"/>
      <c r="C3" s="246"/>
      <c r="D3" s="246"/>
      <c r="E3" s="246"/>
      <c r="F3" s="246"/>
      <c r="G3" s="247"/>
    </row>
    <row r="4" spans="1:7">
      <c r="A4" s="245" t="s">
        <v>2</v>
      </c>
      <c r="B4" s="246"/>
      <c r="C4" s="246"/>
      <c r="D4" s="246"/>
      <c r="E4" s="246"/>
      <c r="F4" s="246"/>
      <c r="G4" s="247"/>
    </row>
    <row r="5" spans="1:7">
      <c r="A5" s="248" t="s">
        <v>436</v>
      </c>
      <c r="B5" s="249"/>
      <c r="C5" s="249"/>
      <c r="D5" s="249"/>
      <c r="E5" s="249"/>
      <c r="F5" s="249"/>
      <c r="G5" s="250"/>
    </row>
    <row r="6" spans="1:7">
      <c r="A6" s="50" t="s">
        <v>5</v>
      </c>
      <c r="B6" s="7">
        <v>2026</v>
      </c>
      <c r="C6" s="18">
        <f>B6+1</f>
        <v>2027</v>
      </c>
      <c r="D6" s="18">
        <f t="shared" ref="D6:G6" si="0">C6+1</f>
        <v>2028</v>
      </c>
      <c r="E6" s="18">
        <f t="shared" si="0"/>
        <v>2029</v>
      </c>
      <c r="F6" s="18">
        <f t="shared" si="0"/>
        <v>2030</v>
      </c>
      <c r="G6" s="18">
        <f t="shared" si="0"/>
        <v>2031</v>
      </c>
    </row>
    <row r="7" spans="1:7" ht="15.75" customHeight="1">
      <c r="A7" s="17" t="s">
        <v>464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</row>
    <row r="8" spans="1:7">
      <c r="A8" s="30" t="s">
        <v>465</v>
      </c>
      <c r="B8" s="36">
        <v>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5.75" customHeight="1">
      <c r="A9" s="30" t="s">
        <v>466</v>
      </c>
      <c r="B9" s="36">
        <v>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>
      <c r="A10" s="30" t="s">
        <v>467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>
      <c r="A11" s="30" t="s">
        <v>468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>
      <c r="A12" s="30" t="s">
        <v>469</v>
      </c>
      <c r="B12" s="36">
        <v>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>
      <c r="A13" s="30" t="s">
        <v>470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>
      <c r="A14" s="31" t="s">
        <v>471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>
      <c r="A15" s="30" t="s">
        <v>472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>
      <c r="A16" s="30" t="s">
        <v>473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>
      <c r="A17" s="30"/>
      <c r="B17" s="36"/>
      <c r="C17" s="36"/>
      <c r="D17" s="36"/>
      <c r="E17" s="36"/>
      <c r="F17" s="36"/>
      <c r="G17" s="36"/>
    </row>
    <row r="18" spans="1:7">
      <c r="A18" s="3" t="s">
        <v>474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>
      <c r="A19" s="30" t="s">
        <v>465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</row>
    <row r="20" spans="1:7">
      <c r="A20" s="30" t="s">
        <v>466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>
      <c r="A21" s="30" t="s">
        <v>467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</row>
    <row r="22" spans="1:7">
      <c r="A22" s="30" t="s">
        <v>468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</row>
    <row r="23" spans="1:7">
      <c r="A23" s="31" t="s">
        <v>469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</row>
    <row r="24" spans="1:7">
      <c r="A24" s="31" t="s">
        <v>470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</row>
    <row r="25" spans="1:7">
      <c r="A25" s="31" t="s">
        <v>471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</row>
    <row r="26" spans="1:7">
      <c r="A26" s="31" t="s">
        <v>475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</row>
    <row r="27" spans="1:7">
      <c r="A27" s="31" t="s">
        <v>473</v>
      </c>
      <c r="B27" s="37">
        <v>0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</row>
    <row r="28" spans="1:7">
      <c r="A28" s="22" t="s">
        <v>450</v>
      </c>
      <c r="B28" s="39"/>
      <c r="C28" s="39"/>
      <c r="D28" s="39"/>
      <c r="E28" s="39"/>
      <c r="F28" s="39"/>
      <c r="G28" s="39"/>
    </row>
    <row r="29" spans="1:7" ht="14.45" customHeight="1">
      <c r="A29" s="3" t="s">
        <v>476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>
      <c r="A30" s="27"/>
      <c r="B30" s="27"/>
      <c r="C30" s="27"/>
      <c r="D30" s="27"/>
      <c r="E30" s="27"/>
      <c r="F30" s="27"/>
      <c r="G30" s="27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605DF967-37C8-459E-908C-3F9832C5C936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  <pageSetUpPr fitToPage="1"/>
  </sheetPr>
  <dimension ref="A1:G39"/>
  <sheetViews>
    <sheetView showGridLines="0" zoomScale="80" zoomScaleNormal="80" workbookViewId="0">
      <selection activeCell="D23" sqref="D23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>
      <c r="A1" s="275" t="s">
        <v>477</v>
      </c>
      <c r="B1" s="240"/>
      <c r="C1" s="240"/>
      <c r="D1" s="240"/>
      <c r="E1" s="240"/>
      <c r="F1" s="240"/>
      <c r="G1" s="241"/>
    </row>
    <row r="2" spans="1:7">
      <c r="A2" s="242" t="str">
        <f>'Formato 1'!A2</f>
        <v>MUNICIPIO DE OCAMPO</v>
      </c>
      <c r="B2" s="243"/>
      <c r="C2" s="243"/>
      <c r="D2" s="243"/>
      <c r="E2" s="243"/>
      <c r="F2" s="243"/>
      <c r="G2" s="244"/>
    </row>
    <row r="3" spans="1:7">
      <c r="A3" s="245" t="s">
        <v>478</v>
      </c>
      <c r="B3" s="246"/>
      <c r="C3" s="246"/>
      <c r="D3" s="246"/>
      <c r="E3" s="246"/>
      <c r="F3" s="246"/>
      <c r="G3" s="247"/>
    </row>
    <row r="4" spans="1:7">
      <c r="A4" s="245" t="s">
        <v>2</v>
      </c>
      <c r="B4" s="246"/>
      <c r="C4" s="246"/>
      <c r="D4" s="246"/>
      <c r="E4" s="246"/>
      <c r="F4" s="246"/>
      <c r="G4" s="247"/>
    </row>
    <row r="5" spans="1:7">
      <c r="A5" s="50" t="s">
        <v>5</v>
      </c>
      <c r="B5" s="72" t="s">
        <v>479</v>
      </c>
      <c r="C5" s="71" t="s">
        <v>480</v>
      </c>
      <c r="D5" s="71" t="s">
        <v>481</v>
      </c>
      <c r="E5" s="71" t="s">
        <v>482</v>
      </c>
      <c r="F5" s="71" t="s">
        <v>483</v>
      </c>
      <c r="G5" s="71" t="s">
        <v>484</v>
      </c>
    </row>
    <row r="6" spans="1:7" ht="15.75" customHeight="1">
      <c r="A6" s="17" t="s">
        <v>485</v>
      </c>
      <c r="B6" s="49">
        <v>88813565.890000001</v>
      </c>
      <c r="C6" s="49">
        <v>93096031.210000008</v>
      </c>
      <c r="D6" s="49">
        <v>113772838.39999999</v>
      </c>
      <c r="E6" s="49">
        <v>139243309.57333335</v>
      </c>
      <c r="F6" s="49">
        <v>138342879.65000001</v>
      </c>
      <c r="G6" s="49">
        <v>151899724.75</v>
      </c>
    </row>
    <row r="7" spans="1:7">
      <c r="A7" s="30" t="s">
        <v>438</v>
      </c>
      <c r="B7" s="36">
        <v>6335049</v>
      </c>
      <c r="C7" s="36">
        <v>7247817</v>
      </c>
      <c r="D7" s="36">
        <v>7807481.9400000004</v>
      </c>
      <c r="E7" s="36">
        <v>10789718</v>
      </c>
      <c r="F7" s="36">
        <v>8901745.1300000008</v>
      </c>
      <c r="G7" s="36">
        <v>9577254.4199999999</v>
      </c>
    </row>
    <row r="8" spans="1:7" ht="15.75" customHeight="1">
      <c r="A8" s="30" t="s">
        <v>439</v>
      </c>
      <c r="B8" s="36">
        <v>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>
      <c r="A9" s="30" t="s">
        <v>440</v>
      </c>
      <c r="B9" s="36">
        <v>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>
      <c r="A10" s="30" t="s">
        <v>441</v>
      </c>
      <c r="B10" s="36">
        <v>15537202.289999999</v>
      </c>
      <c r="C10" s="36">
        <v>17732223.989999998</v>
      </c>
      <c r="D10" s="36">
        <v>20564953.140000001</v>
      </c>
      <c r="E10" s="36">
        <v>21326737.093333334</v>
      </c>
      <c r="F10" s="36">
        <v>21200596.920000002</v>
      </c>
      <c r="G10" s="36">
        <v>27174704.329999998</v>
      </c>
    </row>
    <row r="11" spans="1:7">
      <c r="A11" s="30" t="s">
        <v>442</v>
      </c>
      <c r="B11" s="36">
        <v>132770.35999999999</v>
      </c>
      <c r="C11" s="36">
        <v>112695</v>
      </c>
      <c r="D11" s="36">
        <v>61851.5</v>
      </c>
      <c r="E11" s="36">
        <v>207952.84</v>
      </c>
      <c r="F11" s="36">
        <v>217797.25</v>
      </c>
      <c r="G11" s="36">
        <v>213569.58</v>
      </c>
    </row>
    <row r="12" spans="1:7">
      <c r="A12" s="30" t="s">
        <v>443</v>
      </c>
      <c r="B12" s="36">
        <v>314332.98</v>
      </c>
      <c r="C12" s="36">
        <v>354105.03</v>
      </c>
      <c r="D12" s="36">
        <v>543025.75</v>
      </c>
      <c r="E12" s="36">
        <v>993978.7733333332</v>
      </c>
      <c r="F12" s="36">
        <v>1262076.1000000001</v>
      </c>
      <c r="G12" s="36">
        <v>1442978.86</v>
      </c>
    </row>
    <row r="13" spans="1:7">
      <c r="A13" s="31" t="s">
        <v>444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>
      <c r="A14" s="30" t="s">
        <v>445</v>
      </c>
      <c r="B14" s="36">
        <v>62979760.899999999</v>
      </c>
      <c r="C14" s="36">
        <v>63480658.600000001</v>
      </c>
      <c r="D14" s="36">
        <v>77597764.539999992</v>
      </c>
      <c r="E14" s="36">
        <v>89384974.400000021</v>
      </c>
      <c r="F14" s="36">
        <v>86951026.189999998</v>
      </c>
      <c r="G14" s="36">
        <v>97028809.170000002</v>
      </c>
    </row>
    <row r="15" spans="1:7">
      <c r="A15" s="30" t="s">
        <v>446</v>
      </c>
      <c r="B15" s="36">
        <v>644516.48</v>
      </c>
      <c r="C15" s="36">
        <v>1017795</v>
      </c>
      <c r="D15" s="36">
        <v>994318.69</v>
      </c>
      <c r="E15" s="36">
        <v>1111058.4666666666</v>
      </c>
      <c r="F15" s="36">
        <v>1244657.58</v>
      </c>
      <c r="G15" s="36">
        <v>1153761.26</v>
      </c>
    </row>
    <row r="16" spans="1:7">
      <c r="A16" s="30" t="s">
        <v>447</v>
      </c>
      <c r="B16" s="36">
        <v>0</v>
      </c>
      <c r="C16" s="36">
        <v>0</v>
      </c>
      <c r="D16" s="36">
        <v>0</v>
      </c>
      <c r="E16" s="36">
        <v>15428890</v>
      </c>
      <c r="F16" s="36">
        <v>18564980.48</v>
      </c>
      <c r="G16" s="36">
        <v>15308647.130000001</v>
      </c>
    </row>
    <row r="17" spans="1:7">
      <c r="A17" s="30" t="s">
        <v>448</v>
      </c>
      <c r="B17" s="36">
        <v>2869933.88</v>
      </c>
      <c r="C17" s="36">
        <v>3150736.59</v>
      </c>
      <c r="D17" s="36">
        <v>6203442.8399999999</v>
      </c>
      <c r="E17" s="36">
        <v>0</v>
      </c>
      <c r="F17" s="36">
        <v>0</v>
      </c>
      <c r="G17" s="36">
        <v>0</v>
      </c>
    </row>
    <row r="18" spans="1:7">
      <c r="A18" s="42" t="s">
        <v>449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>
      <c r="A19" s="30"/>
      <c r="B19" s="36"/>
      <c r="C19" s="36"/>
      <c r="D19" s="36"/>
      <c r="E19" s="36"/>
      <c r="F19" s="36"/>
      <c r="G19" s="36"/>
    </row>
    <row r="20" spans="1:7">
      <c r="A20" s="3" t="s">
        <v>486</v>
      </c>
      <c r="B20" s="49">
        <v>69881596.620000005</v>
      </c>
      <c r="C20" s="49">
        <v>77684359.790000007</v>
      </c>
      <c r="D20" s="49">
        <v>67087785.460000001</v>
      </c>
      <c r="E20" s="49">
        <v>104149040.64999999</v>
      </c>
      <c r="F20" s="49">
        <v>77152377.579999998</v>
      </c>
      <c r="G20" s="49">
        <v>66710260.859999999</v>
      </c>
    </row>
    <row r="21" spans="1:7">
      <c r="A21" s="30" t="s">
        <v>452</v>
      </c>
      <c r="B21" s="37">
        <v>44168579.289999999</v>
      </c>
      <c r="C21" s="37">
        <v>44679063.149999999</v>
      </c>
      <c r="D21" s="37">
        <v>45525093.289999999</v>
      </c>
      <c r="E21" s="37">
        <v>51986218.409999996</v>
      </c>
      <c r="F21" s="37">
        <v>51599395.480000004</v>
      </c>
      <c r="G21" s="37">
        <v>56798174.939999998</v>
      </c>
    </row>
    <row r="22" spans="1:7">
      <c r="A22" s="30" t="s">
        <v>453</v>
      </c>
      <c r="B22" s="37">
        <v>16355549.76</v>
      </c>
      <c r="C22" s="37">
        <v>32805539.530000001</v>
      </c>
      <c r="D22" s="37">
        <v>21362692.170000002</v>
      </c>
      <c r="E22" s="37">
        <v>0</v>
      </c>
      <c r="F22" s="37">
        <v>0</v>
      </c>
      <c r="G22" s="37">
        <v>0</v>
      </c>
    </row>
    <row r="23" spans="1:7">
      <c r="A23" s="30" t="s">
        <v>454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</row>
    <row r="24" spans="1:7" ht="30">
      <c r="A24" s="31" t="s">
        <v>455</v>
      </c>
      <c r="B24" s="37">
        <v>0</v>
      </c>
      <c r="C24" s="37">
        <v>0</v>
      </c>
      <c r="D24" s="37">
        <v>0</v>
      </c>
      <c r="E24" s="37">
        <v>51962815.219999999</v>
      </c>
      <c r="F24" s="37">
        <v>25552982.099999998</v>
      </c>
      <c r="G24" s="37">
        <v>9912085.9199999999</v>
      </c>
    </row>
    <row r="25" spans="1:7">
      <c r="A25" s="31" t="s">
        <v>456</v>
      </c>
      <c r="B25" s="37">
        <v>9357467.5700000003</v>
      </c>
      <c r="C25" s="37">
        <v>199757.11</v>
      </c>
      <c r="D25" s="37">
        <v>200000</v>
      </c>
      <c r="E25" s="37">
        <v>200007.02</v>
      </c>
      <c r="F25" s="37">
        <v>0</v>
      </c>
      <c r="G25" s="37">
        <v>0</v>
      </c>
    </row>
    <row r="26" spans="1:7">
      <c r="A26" s="38"/>
      <c r="B26" s="37"/>
      <c r="C26" s="37"/>
      <c r="D26" s="37"/>
      <c r="E26" s="37"/>
      <c r="F26" s="37"/>
      <c r="G26" s="37"/>
    </row>
    <row r="27" spans="1:7">
      <c r="A27" s="3" t="s">
        <v>487</v>
      </c>
      <c r="B27" s="49">
        <v>0</v>
      </c>
      <c r="C27" s="49">
        <v>1000000</v>
      </c>
      <c r="D27" s="49">
        <v>0</v>
      </c>
      <c r="E27" s="49">
        <v>0</v>
      </c>
      <c r="F27" s="49">
        <v>5000000</v>
      </c>
      <c r="G27" s="49">
        <v>5000000</v>
      </c>
    </row>
    <row r="28" spans="1:7">
      <c r="A28" s="30" t="s">
        <v>288</v>
      </c>
      <c r="B28" s="37">
        <v>0</v>
      </c>
      <c r="C28" s="37">
        <v>1000000</v>
      </c>
      <c r="D28" s="37">
        <v>0</v>
      </c>
      <c r="E28" s="37">
        <v>0</v>
      </c>
      <c r="F28" s="37">
        <v>5000000</v>
      </c>
      <c r="G28" s="37">
        <v>5000000</v>
      </c>
    </row>
    <row r="29" spans="1:7">
      <c r="A29" s="22"/>
      <c r="B29" s="39"/>
      <c r="C29" s="39"/>
      <c r="D29" s="39"/>
      <c r="E29" s="39"/>
      <c r="F29" s="39"/>
      <c r="G29" s="39"/>
    </row>
    <row r="30" spans="1:7" ht="14.45" customHeight="1">
      <c r="A30" s="3" t="s">
        <v>488</v>
      </c>
      <c r="B30" s="49">
        <v>158695162.50999999</v>
      </c>
      <c r="C30" s="49">
        <v>171780391</v>
      </c>
      <c r="D30" s="49">
        <v>180860623.85999998</v>
      </c>
      <c r="E30" s="49">
        <v>243392350.22333336</v>
      </c>
      <c r="F30" s="49">
        <v>220495257.23000002</v>
      </c>
      <c r="G30" s="49">
        <v>223609985.61000001</v>
      </c>
    </row>
    <row r="31" spans="1:7" ht="14.45" customHeight="1">
      <c r="A31" s="22"/>
      <c r="B31" s="52"/>
      <c r="C31" s="52"/>
      <c r="D31" s="52"/>
      <c r="E31" s="52"/>
      <c r="F31" s="52"/>
      <c r="G31" s="52"/>
    </row>
    <row r="32" spans="1:7">
      <c r="A32" s="55" t="s">
        <v>290</v>
      </c>
      <c r="B32" s="26"/>
      <c r="C32" s="26"/>
      <c r="D32" s="26"/>
      <c r="E32" s="26"/>
      <c r="F32" s="26"/>
      <c r="G32" s="26"/>
    </row>
    <row r="33" spans="1:7" ht="30">
      <c r="A33" s="53" t="s">
        <v>460</v>
      </c>
      <c r="B33" s="41">
        <v>0</v>
      </c>
      <c r="C33" s="41">
        <v>1000000</v>
      </c>
      <c r="D33" s="41">
        <v>0</v>
      </c>
      <c r="E33" s="41">
        <v>0</v>
      </c>
      <c r="F33" s="41">
        <v>0</v>
      </c>
      <c r="G33" s="41">
        <v>0</v>
      </c>
    </row>
    <row r="34" spans="1:7" ht="30">
      <c r="A34" s="53" t="s">
        <v>292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>
      <c r="A35" s="26" t="s">
        <v>461</v>
      </c>
      <c r="B35" s="41">
        <v>0</v>
      </c>
      <c r="C35" s="41">
        <v>1000000</v>
      </c>
      <c r="D35" s="41">
        <v>0</v>
      </c>
      <c r="E35" s="41">
        <v>0</v>
      </c>
      <c r="F35" s="41">
        <v>0</v>
      </c>
      <c r="G35" s="41">
        <v>0</v>
      </c>
    </row>
    <row r="36" spans="1:7">
      <c r="A36" s="27"/>
      <c r="B36" s="27"/>
      <c r="C36" s="27"/>
      <c r="D36" s="27"/>
      <c r="E36" s="27"/>
      <c r="F36" s="27"/>
      <c r="G36" s="27"/>
    </row>
    <row r="38" spans="1:7">
      <c r="A38" t="s">
        <v>489</v>
      </c>
    </row>
    <row r="39" spans="1:7">
      <c r="A39" t="s">
        <v>490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  <pageSetUpPr fitToPage="1"/>
  </sheetPr>
  <dimension ref="A1:G32"/>
  <sheetViews>
    <sheetView showGridLines="0" zoomScale="75" zoomScaleNormal="75" workbookViewId="0">
      <selection activeCell="C24" sqref="C24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>
      <c r="A1" s="275" t="s">
        <v>491</v>
      </c>
      <c r="B1" s="240"/>
      <c r="C1" s="240"/>
      <c r="D1" s="240"/>
      <c r="E1" s="240"/>
      <c r="F1" s="240"/>
      <c r="G1" s="241"/>
    </row>
    <row r="2" spans="1:7">
      <c r="A2" s="242" t="str">
        <f>'Formato 1'!A2</f>
        <v>MUNICIPIO DE OCAMPO</v>
      </c>
      <c r="B2" s="243"/>
      <c r="C2" s="243"/>
      <c r="D2" s="243"/>
      <c r="E2" s="243"/>
      <c r="F2" s="243"/>
      <c r="G2" s="244"/>
    </row>
    <row r="3" spans="1:7">
      <c r="A3" s="245" t="s">
        <v>492</v>
      </c>
      <c r="B3" s="246"/>
      <c r="C3" s="246"/>
      <c r="D3" s="246"/>
      <c r="E3" s="246"/>
      <c r="F3" s="246"/>
      <c r="G3" s="247"/>
    </row>
    <row r="4" spans="1:7">
      <c r="A4" s="245" t="s">
        <v>2</v>
      </c>
      <c r="B4" s="246"/>
      <c r="C4" s="246"/>
      <c r="D4" s="246"/>
      <c r="E4" s="246"/>
      <c r="F4" s="246"/>
      <c r="G4" s="247"/>
    </row>
    <row r="5" spans="1:7">
      <c r="A5" s="50" t="s">
        <v>5</v>
      </c>
      <c r="B5" s="72" t="s">
        <v>479</v>
      </c>
      <c r="C5" s="71" t="s">
        <v>480</v>
      </c>
      <c r="D5" s="71" t="s">
        <v>481</v>
      </c>
      <c r="E5" s="71" t="s">
        <v>482</v>
      </c>
      <c r="F5" s="71" t="s">
        <v>483</v>
      </c>
      <c r="G5" s="71" t="s">
        <v>484</v>
      </c>
    </row>
    <row r="6" spans="1:7" ht="15.75" customHeight="1">
      <c r="A6" s="17" t="s">
        <v>464</v>
      </c>
      <c r="B6" s="49">
        <v>0</v>
      </c>
      <c r="C6" s="49">
        <v>0</v>
      </c>
      <c r="D6" s="49">
        <v>0</v>
      </c>
      <c r="E6" s="236">
        <v>97217330.780000016</v>
      </c>
      <c r="F6" s="236">
        <v>166635586.48999998</v>
      </c>
      <c r="G6" s="236">
        <v>128392279.81999999</v>
      </c>
    </row>
    <row r="7" spans="1:7">
      <c r="A7" s="30" t="s">
        <v>465</v>
      </c>
      <c r="B7" s="36">
        <v>0</v>
      </c>
      <c r="C7" s="36">
        <v>0</v>
      </c>
      <c r="D7" s="36">
        <v>0</v>
      </c>
      <c r="E7" s="237">
        <v>31812799.219999999</v>
      </c>
      <c r="F7" s="237">
        <v>52755760.020000003</v>
      </c>
      <c r="G7" s="237">
        <v>54972846.409999996</v>
      </c>
    </row>
    <row r="8" spans="1:7" ht="15.75" customHeight="1">
      <c r="A8" s="30" t="s">
        <v>466</v>
      </c>
      <c r="B8" s="36">
        <v>0</v>
      </c>
      <c r="C8" s="36">
        <v>0</v>
      </c>
      <c r="D8" s="36">
        <v>0</v>
      </c>
      <c r="E8" s="237">
        <v>7508026.0999999996</v>
      </c>
      <c r="F8" s="237">
        <v>12697468.42</v>
      </c>
      <c r="G8" s="237">
        <v>14711882.26</v>
      </c>
    </row>
    <row r="9" spans="1:7">
      <c r="A9" s="30" t="s">
        <v>467</v>
      </c>
      <c r="B9" s="36">
        <v>0</v>
      </c>
      <c r="C9" s="36">
        <v>0</v>
      </c>
      <c r="D9" s="36">
        <v>0</v>
      </c>
      <c r="E9" s="237">
        <v>22072468.379999999</v>
      </c>
      <c r="F9" s="237">
        <v>40226445.979999997</v>
      </c>
      <c r="G9" s="237">
        <v>31093348.370000001</v>
      </c>
    </row>
    <row r="10" spans="1:7">
      <c r="A10" s="30" t="s">
        <v>468</v>
      </c>
      <c r="B10" s="36">
        <v>0</v>
      </c>
      <c r="C10" s="36">
        <v>0</v>
      </c>
      <c r="D10" s="36">
        <v>0</v>
      </c>
      <c r="E10" s="237">
        <v>26904649.760000002</v>
      </c>
      <c r="F10" s="237">
        <v>28390711.199999999</v>
      </c>
      <c r="G10" s="237">
        <v>18173252.02</v>
      </c>
    </row>
    <row r="11" spans="1:7">
      <c r="A11" s="30" t="s">
        <v>469</v>
      </c>
      <c r="B11" s="36">
        <v>0</v>
      </c>
      <c r="C11" s="36">
        <v>0</v>
      </c>
      <c r="D11" s="36">
        <v>0</v>
      </c>
      <c r="E11" s="237">
        <v>5255745.55</v>
      </c>
      <c r="F11" s="237">
        <v>3781111.17</v>
      </c>
      <c r="G11" s="237">
        <v>1508511.52</v>
      </c>
    </row>
    <row r="12" spans="1:7">
      <c r="A12" s="30" t="s">
        <v>470</v>
      </c>
      <c r="B12" s="36">
        <v>0</v>
      </c>
      <c r="C12" s="36">
        <v>0</v>
      </c>
      <c r="D12" s="36">
        <v>0</v>
      </c>
      <c r="E12" s="237">
        <v>2731435.9</v>
      </c>
      <c r="F12" s="237">
        <v>23004569.699999999</v>
      </c>
      <c r="G12" s="237">
        <v>2365505.86</v>
      </c>
    </row>
    <row r="13" spans="1:7">
      <c r="A13" s="31" t="s">
        <v>471</v>
      </c>
      <c r="B13" s="36">
        <v>0</v>
      </c>
      <c r="C13" s="36">
        <v>0</v>
      </c>
      <c r="D13" s="36">
        <v>0</v>
      </c>
      <c r="E13" s="237">
        <v>0</v>
      </c>
      <c r="F13" s="237">
        <v>0</v>
      </c>
      <c r="G13" s="237">
        <v>0</v>
      </c>
    </row>
    <row r="14" spans="1:7">
      <c r="A14" s="30" t="s">
        <v>472</v>
      </c>
      <c r="B14" s="36">
        <v>0</v>
      </c>
      <c r="C14" s="36">
        <v>0</v>
      </c>
      <c r="D14" s="36">
        <v>0</v>
      </c>
      <c r="E14" s="237">
        <v>932205.87</v>
      </c>
      <c r="F14" s="237">
        <v>300000</v>
      </c>
      <c r="G14" s="237">
        <v>370000</v>
      </c>
    </row>
    <row r="15" spans="1:7">
      <c r="A15" s="30" t="s">
        <v>473</v>
      </c>
      <c r="B15" s="36">
        <v>0</v>
      </c>
      <c r="C15" s="36">
        <v>0</v>
      </c>
      <c r="D15" s="36">
        <v>0</v>
      </c>
      <c r="E15" s="237">
        <v>0</v>
      </c>
      <c r="F15" s="237">
        <v>5479520</v>
      </c>
      <c r="G15" s="237">
        <v>5196933.38</v>
      </c>
    </row>
    <row r="16" spans="1:7">
      <c r="A16" s="30"/>
      <c r="B16" s="36"/>
      <c r="C16" s="36"/>
      <c r="D16" s="36"/>
      <c r="E16" s="238"/>
      <c r="F16" s="238"/>
      <c r="G16" s="238"/>
    </row>
    <row r="17" spans="1:7">
      <c r="A17" s="3" t="s">
        <v>474</v>
      </c>
      <c r="B17" s="49">
        <v>0</v>
      </c>
      <c r="C17" s="49">
        <v>0</v>
      </c>
      <c r="D17" s="49">
        <v>0</v>
      </c>
      <c r="E17" s="236">
        <v>49140458.450000003</v>
      </c>
      <c r="F17" s="236">
        <v>88510024.049999997</v>
      </c>
      <c r="G17" s="236">
        <v>73980769.950000003</v>
      </c>
    </row>
    <row r="18" spans="1:7">
      <c r="A18" s="30" t="s">
        <v>465</v>
      </c>
      <c r="B18" s="37">
        <v>0</v>
      </c>
      <c r="C18" s="37">
        <v>0</v>
      </c>
      <c r="D18" s="37">
        <v>0</v>
      </c>
      <c r="E18" s="237">
        <v>1433644.91</v>
      </c>
      <c r="F18" s="237">
        <v>1611044.33</v>
      </c>
      <c r="G18" s="237">
        <v>1496697.17</v>
      </c>
    </row>
    <row r="19" spans="1:7">
      <c r="A19" s="30" t="s">
        <v>466</v>
      </c>
      <c r="B19" s="37">
        <v>0</v>
      </c>
      <c r="C19" s="37">
        <v>0</v>
      </c>
      <c r="D19" s="37">
        <v>0</v>
      </c>
      <c r="E19" s="237">
        <v>6446899.3399999999</v>
      </c>
      <c r="F19" s="237">
        <v>9326325.8200000003</v>
      </c>
      <c r="G19" s="237">
        <v>10819012.82</v>
      </c>
    </row>
    <row r="20" spans="1:7">
      <c r="A20" s="30" t="s">
        <v>467</v>
      </c>
      <c r="B20" s="37">
        <v>0</v>
      </c>
      <c r="C20" s="37">
        <v>0</v>
      </c>
      <c r="D20" s="37">
        <v>0</v>
      </c>
      <c r="E20" s="237">
        <v>8598305.0600000005</v>
      </c>
      <c r="F20" s="237">
        <v>15142491.949999999</v>
      </c>
      <c r="G20" s="237">
        <v>14210492.199999999</v>
      </c>
    </row>
    <row r="21" spans="1:7">
      <c r="A21" s="30" t="s">
        <v>468</v>
      </c>
      <c r="B21" s="37">
        <v>0</v>
      </c>
      <c r="C21" s="37">
        <v>0</v>
      </c>
      <c r="D21" s="37">
        <v>0</v>
      </c>
      <c r="E21" s="237">
        <v>2583389.5</v>
      </c>
      <c r="F21" s="237">
        <v>1035467.7</v>
      </c>
      <c r="G21" s="237">
        <v>937094.01</v>
      </c>
    </row>
    <row r="22" spans="1:7">
      <c r="A22" s="31" t="s">
        <v>469</v>
      </c>
      <c r="B22" s="37">
        <v>0</v>
      </c>
      <c r="C22" s="37">
        <v>0</v>
      </c>
      <c r="D22" s="37">
        <v>0</v>
      </c>
      <c r="E22" s="237">
        <v>174889.52</v>
      </c>
      <c r="F22" s="237">
        <v>207777.85</v>
      </c>
      <c r="G22" s="237">
        <v>568628.04</v>
      </c>
    </row>
    <row r="23" spans="1:7">
      <c r="A23" s="31" t="s">
        <v>470</v>
      </c>
      <c r="B23" s="37">
        <v>0</v>
      </c>
      <c r="C23" s="37">
        <v>0</v>
      </c>
      <c r="D23" s="37">
        <v>0</v>
      </c>
      <c r="E23" s="237">
        <v>29903330.120000001</v>
      </c>
      <c r="F23" s="237">
        <v>61186916.399999999</v>
      </c>
      <c r="G23" s="237">
        <v>45948845.710000001</v>
      </c>
    </row>
    <row r="24" spans="1:7">
      <c r="A24" s="31" t="s">
        <v>471</v>
      </c>
      <c r="B24" s="37">
        <v>0</v>
      </c>
      <c r="C24" s="37">
        <v>0</v>
      </c>
      <c r="D24" s="37">
        <v>0</v>
      </c>
      <c r="E24" s="237">
        <v>0</v>
      </c>
      <c r="F24" s="237">
        <v>0</v>
      </c>
      <c r="G24" s="237">
        <v>0</v>
      </c>
    </row>
    <row r="25" spans="1:7">
      <c r="A25" s="31" t="s">
        <v>475</v>
      </c>
      <c r="B25" s="37">
        <v>0</v>
      </c>
      <c r="C25" s="37">
        <v>0</v>
      </c>
      <c r="D25" s="37">
        <v>0</v>
      </c>
      <c r="E25" s="237">
        <v>0</v>
      </c>
      <c r="F25" s="237">
        <v>0</v>
      </c>
      <c r="G25" s="237">
        <v>0</v>
      </c>
    </row>
    <row r="26" spans="1:7">
      <c r="A26" s="31" t="s">
        <v>473</v>
      </c>
      <c r="B26" s="37">
        <v>0</v>
      </c>
      <c r="C26" s="37">
        <v>0</v>
      </c>
      <c r="D26" s="37">
        <v>0</v>
      </c>
      <c r="E26" s="237">
        <v>0</v>
      </c>
      <c r="F26" s="237">
        <v>0</v>
      </c>
      <c r="G26" s="237">
        <v>0</v>
      </c>
    </row>
    <row r="27" spans="1:7">
      <c r="A27" s="22" t="s">
        <v>450</v>
      </c>
      <c r="B27" s="39"/>
      <c r="C27" s="39"/>
      <c r="D27" s="39"/>
      <c r="E27" s="238"/>
      <c r="F27" s="238"/>
      <c r="G27" s="238"/>
    </row>
    <row r="28" spans="1:7" ht="14.45" customHeight="1">
      <c r="A28" s="3" t="s">
        <v>476</v>
      </c>
      <c r="B28" s="49">
        <v>0</v>
      </c>
      <c r="C28" s="49">
        <v>0</v>
      </c>
      <c r="D28" s="49">
        <v>0</v>
      </c>
      <c r="E28" s="236">
        <v>146357789.23000002</v>
      </c>
      <c r="F28" s="236">
        <v>255145610.53999996</v>
      </c>
      <c r="G28" s="236">
        <v>202373049.76999998</v>
      </c>
    </row>
    <row r="29" spans="1:7">
      <c r="A29" s="27"/>
      <c r="B29" s="27"/>
      <c r="C29" s="27"/>
      <c r="D29" s="27"/>
      <c r="E29" s="82"/>
      <c r="F29" s="82"/>
      <c r="G29" s="82"/>
    </row>
    <row r="31" spans="1:7">
      <c r="A31" t="s">
        <v>489</v>
      </c>
    </row>
    <row r="32" spans="1:7">
      <c r="A32" t="s">
        <v>490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  <pageSetUpPr fitToPage="1"/>
  </sheetPr>
  <dimension ref="A1:F67"/>
  <sheetViews>
    <sheetView showGridLines="0" zoomScale="75" zoomScaleNormal="75" workbookViewId="0">
      <selection activeCell="A4" sqref="A4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>
      <c r="A1" s="275" t="s">
        <v>493</v>
      </c>
      <c r="B1" s="240"/>
      <c r="C1" s="240"/>
      <c r="D1" s="240"/>
      <c r="E1" s="240"/>
      <c r="F1" s="240"/>
    </row>
    <row r="2" spans="1:6">
      <c r="A2" s="242" t="str">
        <f>'Formato 1'!A2</f>
        <v>MUNICIPIO DE OCAMPO</v>
      </c>
      <c r="B2" s="243"/>
      <c r="C2" s="243"/>
      <c r="D2" s="243"/>
      <c r="E2" s="243"/>
      <c r="F2" s="244"/>
    </row>
    <row r="3" spans="1:6">
      <c r="A3" s="245" t="s">
        <v>494</v>
      </c>
      <c r="B3" s="246"/>
      <c r="C3" s="246"/>
      <c r="D3" s="246"/>
      <c r="E3" s="246"/>
      <c r="F3" s="247"/>
    </row>
    <row r="4" spans="1:6" ht="30">
      <c r="A4" s="50" t="s">
        <v>5</v>
      </c>
      <c r="B4" s="7" t="s">
        <v>495</v>
      </c>
      <c r="C4" s="18" t="s">
        <v>496</v>
      </c>
      <c r="D4" s="18" t="s">
        <v>497</v>
      </c>
      <c r="E4" s="18" t="s">
        <v>498</v>
      </c>
      <c r="F4" s="18" t="s">
        <v>499</v>
      </c>
    </row>
    <row r="5" spans="1:6" ht="15.75" customHeight="1">
      <c r="A5" s="54" t="s">
        <v>500</v>
      </c>
      <c r="B5" s="59"/>
      <c r="C5" s="59"/>
      <c r="D5" s="59"/>
      <c r="E5" s="59"/>
      <c r="F5" s="59"/>
    </row>
    <row r="6" spans="1:6" ht="30">
      <c r="A6" s="57" t="s">
        <v>501</v>
      </c>
      <c r="B6" s="56"/>
      <c r="C6" s="56"/>
      <c r="D6" s="56"/>
      <c r="E6" s="56"/>
      <c r="F6" s="56"/>
    </row>
    <row r="7" spans="1:6" ht="15.75" customHeight="1">
      <c r="A7" s="57" t="s">
        <v>502</v>
      </c>
      <c r="B7" s="56"/>
      <c r="C7" s="56"/>
      <c r="D7" s="56"/>
      <c r="E7" s="56"/>
      <c r="F7" s="56"/>
    </row>
    <row r="8" spans="1:6">
      <c r="A8" s="58"/>
      <c r="B8" s="56"/>
      <c r="C8" s="56"/>
      <c r="D8" s="56"/>
      <c r="E8" s="56"/>
      <c r="F8" s="56"/>
    </row>
    <row r="9" spans="1:6">
      <c r="A9" s="63" t="s">
        <v>503</v>
      </c>
      <c r="B9" s="56"/>
      <c r="C9" s="56"/>
      <c r="D9" s="56"/>
      <c r="E9" s="56"/>
      <c r="F9" s="56"/>
    </row>
    <row r="10" spans="1:6">
      <c r="A10" s="57" t="s">
        <v>504</v>
      </c>
      <c r="B10" s="66"/>
      <c r="C10" s="66"/>
      <c r="D10" s="66"/>
      <c r="E10" s="66"/>
      <c r="F10" s="66"/>
    </row>
    <row r="11" spans="1:6">
      <c r="A11" s="34" t="s">
        <v>505</v>
      </c>
      <c r="B11" s="66"/>
      <c r="C11" s="66"/>
      <c r="D11" s="66"/>
      <c r="E11" s="66"/>
      <c r="F11" s="66"/>
    </row>
    <row r="12" spans="1:6">
      <c r="A12" s="34" t="s">
        <v>506</v>
      </c>
      <c r="B12" s="66"/>
      <c r="C12" s="66"/>
      <c r="D12" s="66"/>
      <c r="E12" s="66"/>
      <c r="F12" s="66"/>
    </row>
    <row r="13" spans="1:6">
      <c r="A13" s="34" t="s">
        <v>507</v>
      </c>
      <c r="B13" s="66"/>
      <c r="C13" s="66"/>
      <c r="D13" s="66"/>
      <c r="E13" s="66"/>
      <c r="F13" s="66"/>
    </row>
    <row r="14" spans="1:6">
      <c r="A14" s="57" t="s">
        <v>508</v>
      </c>
      <c r="B14" s="66"/>
      <c r="C14" s="66"/>
      <c r="D14" s="66"/>
      <c r="E14" s="66"/>
      <c r="F14" s="66"/>
    </row>
    <row r="15" spans="1:6">
      <c r="A15" s="34" t="s">
        <v>505</v>
      </c>
      <c r="B15" s="66"/>
      <c r="C15" s="66"/>
      <c r="D15" s="66"/>
      <c r="E15" s="66"/>
      <c r="F15" s="66"/>
    </row>
    <row r="16" spans="1:6">
      <c r="A16" s="34" t="s">
        <v>506</v>
      </c>
      <c r="B16" s="67"/>
      <c r="C16" s="67"/>
      <c r="D16" s="67"/>
      <c r="E16" s="67"/>
      <c r="F16" s="67"/>
    </row>
    <row r="17" spans="1:6">
      <c r="A17" s="34" t="s">
        <v>507</v>
      </c>
      <c r="B17" s="68"/>
      <c r="C17" s="68"/>
      <c r="D17" s="68"/>
      <c r="E17" s="68"/>
      <c r="F17" s="68"/>
    </row>
    <row r="18" spans="1:6">
      <c r="A18" s="57" t="s">
        <v>509</v>
      </c>
      <c r="B18" s="68"/>
      <c r="C18" s="68"/>
      <c r="D18" s="68"/>
      <c r="E18" s="68"/>
      <c r="F18" s="68"/>
    </row>
    <row r="19" spans="1:6">
      <c r="A19" s="57" t="s">
        <v>510</v>
      </c>
      <c r="B19" s="68"/>
      <c r="C19" s="68"/>
      <c r="D19" s="68"/>
      <c r="E19" s="68"/>
      <c r="F19" s="68"/>
    </row>
    <row r="20" spans="1:6">
      <c r="A20" s="57" t="s">
        <v>511</v>
      </c>
      <c r="B20" s="69"/>
      <c r="C20" s="69"/>
      <c r="D20" s="69"/>
      <c r="E20" s="69"/>
      <c r="F20" s="69"/>
    </row>
    <row r="21" spans="1:6">
      <c r="A21" s="57" t="s">
        <v>512</v>
      </c>
      <c r="B21" s="69"/>
      <c r="C21" s="69"/>
      <c r="D21" s="69"/>
      <c r="E21" s="69"/>
      <c r="F21" s="69"/>
    </row>
    <row r="22" spans="1:6">
      <c r="A22" s="57" t="s">
        <v>513</v>
      </c>
      <c r="B22" s="69"/>
      <c r="C22" s="69"/>
      <c r="D22" s="69"/>
      <c r="E22" s="69"/>
      <c r="F22" s="69"/>
    </row>
    <row r="23" spans="1:6">
      <c r="A23" s="57" t="s">
        <v>514</v>
      </c>
      <c r="B23" s="69"/>
      <c r="C23" s="69"/>
      <c r="D23" s="69"/>
      <c r="E23" s="69"/>
      <c r="F23" s="69"/>
    </row>
    <row r="24" spans="1:6">
      <c r="A24" s="57" t="s">
        <v>515</v>
      </c>
      <c r="B24" s="61"/>
      <c r="C24" s="61"/>
      <c r="D24" s="61"/>
      <c r="E24" s="61"/>
      <c r="F24" s="61"/>
    </row>
    <row r="25" spans="1:6">
      <c r="A25" s="57" t="s">
        <v>516</v>
      </c>
      <c r="B25" s="61"/>
      <c r="C25" s="61"/>
      <c r="D25" s="61"/>
      <c r="E25" s="61"/>
      <c r="F25" s="61"/>
    </row>
    <row r="26" spans="1:6">
      <c r="A26" s="58"/>
      <c r="B26" s="62"/>
      <c r="C26" s="62"/>
      <c r="D26" s="62"/>
      <c r="E26" s="62"/>
      <c r="F26" s="62"/>
    </row>
    <row r="27" spans="1:6" ht="14.45" customHeight="1">
      <c r="A27" s="63" t="s">
        <v>517</v>
      </c>
      <c r="B27" s="60"/>
      <c r="C27" s="60"/>
      <c r="D27" s="60"/>
      <c r="E27" s="60"/>
      <c r="F27" s="60"/>
    </row>
    <row r="28" spans="1:6">
      <c r="A28" s="57" t="s">
        <v>518</v>
      </c>
      <c r="B28" s="41"/>
      <c r="C28" s="41"/>
      <c r="D28" s="41"/>
      <c r="E28" s="41"/>
      <c r="F28" s="41"/>
    </row>
    <row r="29" spans="1:6">
      <c r="A29" s="53"/>
      <c r="B29" s="26"/>
      <c r="C29" s="26"/>
      <c r="D29" s="26"/>
      <c r="E29" s="26"/>
      <c r="F29" s="26"/>
    </row>
    <row r="30" spans="1:6">
      <c r="A30" s="64" t="s">
        <v>519</v>
      </c>
      <c r="B30" s="26"/>
      <c r="C30" s="26"/>
      <c r="D30" s="26"/>
      <c r="E30" s="26"/>
      <c r="F30" s="26"/>
    </row>
    <row r="31" spans="1:6">
      <c r="A31" s="65" t="s">
        <v>504</v>
      </c>
      <c r="B31" s="41"/>
      <c r="C31" s="41"/>
      <c r="D31" s="41"/>
      <c r="E31" s="41"/>
      <c r="F31" s="41"/>
    </row>
    <row r="32" spans="1:6">
      <c r="A32" s="65" t="s">
        <v>508</v>
      </c>
      <c r="B32" s="41"/>
      <c r="C32" s="41"/>
      <c r="D32" s="41"/>
      <c r="E32" s="41"/>
      <c r="F32" s="41"/>
    </row>
    <row r="33" spans="1:6">
      <c r="A33" s="65" t="s">
        <v>520</v>
      </c>
      <c r="B33" s="41"/>
      <c r="C33" s="41"/>
      <c r="D33" s="41"/>
      <c r="E33" s="41"/>
      <c r="F33" s="41"/>
    </row>
    <row r="34" spans="1:6">
      <c r="A34" s="53"/>
      <c r="B34" s="26"/>
      <c r="C34" s="26"/>
      <c r="D34" s="26"/>
      <c r="E34" s="26"/>
      <c r="F34" s="26"/>
    </row>
    <row r="35" spans="1:6">
      <c r="A35" s="64" t="s">
        <v>521</v>
      </c>
      <c r="B35" s="26"/>
      <c r="C35" s="26"/>
      <c r="D35" s="26"/>
      <c r="E35" s="26"/>
      <c r="F35" s="26"/>
    </row>
    <row r="36" spans="1:6">
      <c r="A36" s="65" t="s">
        <v>522</v>
      </c>
      <c r="B36" s="26"/>
      <c r="C36" s="26"/>
      <c r="D36" s="26"/>
      <c r="E36" s="26"/>
      <c r="F36" s="26"/>
    </row>
    <row r="37" spans="1:6">
      <c r="A37" s="65" t="s">
        <v>523</v>
      </c>
      <c r="B37" s="26"/>
      <c r="C37" s="26"/>
      <c r="D37" s="26"/>
      <c r="E37" s="26"/>
      <c r="F37" s="26"/>
    </row>
    <row r="38" spans="1:6">
      <c r="A38" s="65" t="s">
        <v>524</v>
      </c>
      <c r="B38" s="26"/>
      <c r="C38" s="26"/>
      <c r="D38" s="26"/>
      <c r="E38" s="26"/>
      <c r="F38" s="26"/>
    </row>
    <row r="39" spans="1:6">
      <c r="A39" s="53"/>
      <c r="B39" s="26"/>
      <c r="C39" s="26"/>
      <c r="D39" s="26"/>
      <c r="E39" s="26"/>
      <c r="F39" s="26"/>
    </row>
    <row r="40" spans="1:6">
      <c r="A40" s="64" t="s">
        <v>525</v>
      </c>
      <c r="B40" s="26"/>
      <c r="C40" s="26"/>
      <c r="D40" s="26"/>
      <c r="E40" s="26"/>
      <c r="F40" s="26"/>
    </row>
    <row r="41" spans="1:6">
      <c r="A41" s="53"/>
      <c r="B41" s="26"/>
      <c r="C41" s="26"/>
      <c r="D41" s="26"/>
      <c r="E41" s="26"/>
      <c r="F41" s="26"/>
    </row>
    <row r="42" spans="1:6">
      <c r="A42" s="64" t="s">
        <v>526</v>
      </c>
      <c r="B42" s="26"/>
      <c r="C42" s="26"/>
      <c r="D42" s="26"/>
      <c r="E42" s="26"/>
      <c r="F42" s="26"/>
    </row>
    <row r="43" spans="1:6">
      <c r="A43" s="65" t="s">
        <v>527</v>
      </c>
      <c r="B43" s="41"/>
      <c r="C43" s="41"/>
      <c r="D43" s="41"/>
      <c r="E43" s="41"/>
      <c r="F43" s="41"/>
    </row>
    <row r="44" spans="1:6">
      <c r="A44" s="65" t="s">
        <v>528</v>
      </c>
      <c r="B44" s="41"/>
      <c r="C44" s="41"/>
      <c r="D44" s="41"/>
      <c r="E44" s="41"/>
      <c r="F44" s="41"/>
    </row>
    <row r="45" spans="1:6">
      <c r="A45" s="65" t="s">
        <v>529</v>
      </c>
      <c r="B45" s="41"/>
      <c r="C45" s="41"/>
      <c r="D45" s="41"/>
      <c r="E45" s="41"/>
      <c r="F45" s="41"/>
    </row>
    <row r="46" spans="1:6">
      <c r="A46" s="53"/>
      <c r="B46" s="26"/>
      <c r="C46" s="26"/>
      <c r="D46" s="26"/>
      <c r="E46" s="26"/>
      <c r="F46" s="26"/>
    </row>
    <row r="47" spans="1:6" ht="30">
      <c r="A47" s="64" t="s">
        <v>530</v>
      </c>
      <c r="B47" s="26"/>
      <c r="C47" s="26"/>
      <c r="D47" s="26"/>
      <c r="E47" s="26"/>
      <c r="F47" s="26"/>
    </row>
    <row r="48" spans="1:6">
      <c r="A48" s="65" t="s">
        <v>528</v>
      </c>
      <c r="B48" s="41"/>
      <c r="C48" s="41"/>
      <c r="D48" s="41"/>
      <c r="E48" s="41"/>
      <c r="F48" s="41"/>
    </row>
    <row r="49" spans="1:6">
      <c r="A49" s="65" t="s">
        <v>529</v>
      </c>
      <c r="B49" s="41"/>
      <c r="C49" s="41"/>
      <c r="D49" s="41"/>
      <c r="E49" s="41"/>
      <c r="F49" s="41"/>
    </row>
    <row r="50" spans="1:6">
      <c r="A50" s="53"/>
      <c r="B50" s="26"/>
      <c r="C50" s="26"/>
      <c r="D50" s="26"/>
      <c r="E50" s="26"/>
      <c r="F50" s="26"/>
    </row>
    <row r="51" spans="1:6">
      <c r="A51" s="64" t="s">
        <v>531</v>
      </c>
      <c r="B51" s="26"/>
      <c r="C51" s="26"/>
      <c r="D51" s="26"/>
      <c r="E51" s="26"/>
      <c r="F51" s="26"/>
    </row>
    <row r="52" spans="1:6">
      <c r="A52" s="65" t="s">
        <v>528</v>
      </c>
      <c r="B52" s="41"/>
      <c r="C52" s="41"/>
      <c r="D52" s="41"/>
      <c r="E52" s="41"/>
      <c r="F52" s="41"/>
    </row>
    <row r="53" spans="1:6">
      <c r="A53" s="65" t="s">
        <v>529</v>
      </c>
      <c r="B53" s="41"/>
      <c r="C53" s="41"/>
      <c r="D53" s="41"/>
      <c r="E53" s="41"/>
      <c r="F53" s="41"/>
    </row>
    <row r="54" spans="1:6">
      <c r="A54" s="65" t="s">
        <v>532</v>
      </c>
      <c r="B54" s="41"/>
      <c r="C54" s="41"/>
      <c r="D54" s="41"/>
      <c r="E54" s="41"/>
      <c r="F54" s="41"/>
    </row>
    <row r="55" spans="1:6">
      <c r="A55" s="53"/>
      <c r="B55" s="26"/>
      <c r="C55" s="26"/>
      <c r="D55" s="26"/>
      <c r="E55" s="26"/>
      <c r="F55" s="26"/>
    </row>
    <row r="56" spans="1:6">
      <c r="A56" s="64" t="s">
        <v>533</v>
      </c>
      <c r="B56" s="26"/>
      <c r="C56" s="26"/>
      <c r="D56" s="26"/>
      <c r="E56" s="26"/>
      <c r="F56" s="26"/>
    </row>
    <row r="57" spans="1:6">
      <c r="A57" s="65" t="s">
        <v>528</v>
      </c>
      <c r="B57" s="41"/>
      <c r="C57" s="41"/>
      <c r="D57" s="41"/>
      <c r="E57" s="41"/>
      <c r="F57" s="41"/>
    </row>
    <row r="58" spans="1:6">
      <c r="A58" s="65" t="s">
        <v>529</v>
      </c>
      <c r="B58" s="41"/>
      <c r="C58" s="41"/>
      <c r="D58" s="41"/>
      <c r="E58" s="41"/>
      <c r="F58" s="41"/>
    </row>
    <row r="59" spans="1:6">
      <c r="A59" s="53"/>
      <c r="B59" s="26"/>
      <c r="C59" s="26"/>
      <c r="D59" s="26"/>
      <c r="E59" s="26"/>
      <c r="F59" s="26"/>
    </row>
    <row r="60" spans="1:6">
      <c r="A60" s="64" t="s">
        <v>534</v>
      </c>
      <c r="B60" s="26"/>
      <c r="C60" s="26"/>
      <c r="D60" s="26"/>
      <c r="E60" s="26"/>
      <c r="F60" s="26"/>
    </row>
    <row r="61" spans="1:6">
      <c r="A61" s="65" t="s">
        <v>535</v>
      </c>
      <c r="B61" s="52"/>
      <c r="C61" s="52"/>
      <c r="D61" s="52"/>
      <c r="E61" s="52"/>
      <c r="F61" s="52"/>
    </row>
    <row r="62" spans="1:6">
      <c r="A62" s="65" t="s">
        <v>536</v>
      </c>
      <c r="B62" s="70"/>
      <c r="C62" s="70"/>
      <c r="D62" s="70"/>
      <c r="E62" s="70"/>
      <c r="F62" s="70"/>
    </row>
    <row r="63" spans="1:6">
      <c r="A63" s="53"/>
      <c r="B63" s="52"/>
      <c r="C63" s="52"/>
      <c r="D63" s="52"/>
      <c r="E63" s="52"/>
      <c r="F63" s="52"/>
    </row>
    <row r="64" spans="1:6">
      <c r="A64" s="64" t="s">
        <v>537</v>
      </c>
      <c r="B64" s="52"/>
      <c r="C64" s="52"/>
      <c r="D64" s="52"/>
      <c r="E64" s="52"/>
      <c r="F64" s="52"/>
    </row>
    <row r="65" spans="1:6">
      <c r="A65" s="65" t="s">
        <v>538</v>
      </c>
      <c r="B65" s="52"/>
      <c r="C65" s="52"/>
      <c r="D65" s="52"/>
      <c r="E65" s="52"/>
      <c r="F65" s="52"/>
    </row>
    <row r="66" spans="1:6">
      <c r="A66" s="65" t="s">
        <v>539</v>
      </c>
      <c r="B66" s="53"/>
      <c r="C66" s="26"/>
      <c r="D66" s="53"/>
      <c r="E66" s="53"/>
      <c r="F66" s="53"/>
    </row>
    <row r="67" spans="1:6">
      <c r="A67" s="27"/>
      <c r="B67" s="27"/>
      <c r="C67" s="27"/>
      <c r="D67" s="27"/>
      <c r="E67" s="27"/>
      <c r="F67" s="27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697707-C351-49E4-9B19-7C827531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3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'Formato 1'!Área_de_impresión</vt:lpstr>
      <vt:lpstr>'Formato 6 a)'!Área_de_impresión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Tesoreria</cp:lastModifiedBy>
  <cp:revision/>
  <dcterms:created xsi:type="dcterms:W3CDTF">2023-03-16T22:14:51Z</dcterms:created>
  <dcterms:modified xsi:type="dcterms:W3CDTF">2026-04-28T02:00:02Z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